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F07BD1A8-4C69-4BEA-A76C-797F174747A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WORKDAY.INTL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  <sheet name="Example 6" sheetId="7" r:id="rId7"/>
    <sheet name="Example 7" sheetId="8" r:id="rId8"/>
    <sheet name="Example 8" sheetId="9" r:id="rId9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22" i="8"/>
  <c r="A17" i="6"/>
  <c r="D5" i="5"/>
  <c r="D26" i="7"/>
  <c r="D24" i="8"/>
  <c r="D25" i="7"/>
  <c r="D18" i="5"/>
  <c r="D9" i="5"/>
  <c r="D33" i="8"/>
  <c r="D39" i="8"/>
  <c r="D28" i="8"/>
  <c r="D32" i="8"/>
  <c r="D21" i="5"/>
  <c r="D19" i="8"/>
  <c r="A8" i="2"/>
  <c r="D21" i="8"/>
  <c r="D8" i="5"/>
  <c r="B27" i="5"/>
  <c r="D4" i="5"/>
  <c r="D24" i="7"/>
  <c r="D35" i="8"/>
  <c r="D29" i="8"/>
  <c r="D38" i="8"/>
  <c r="D12" i="8"/>
  <c r="A46" i="8"/>
  <c r="D11" i="8"/>
  <c r="D41" i="8"/>
  <c r="D18" i="8"/>
  <c r="D26" i="8"/>
  <c r="D15" i="8"/>
  <c r="D23" i="7"/>
  <c r="D30" i="5"/>
  <c r="A32" i="6"/>
  <c r="D29" i="7"/>
  <c r="D34" i="8"/>
  <c r="D25" i="8"/>
  <c r="D27" i="7"/>
  <c r="A16" i="7"/>
  <c r="D16" i="8"/>
  <c r="D37" i="8"/>
  <c r="D27" i="8"/>
  <c r="A33" i="6"/>
  <c r="D13" i="8"/>
  <c r="A18" i="7"/>
  <c r="A8" i="4"/>
  <c r="D20" i="8"/>
  <c r="D10" i="5"/>
  <c r="D28" i="7"/>
  <c r="D40" i="8"/>
  <c r="A8" i="3"/>
  <c r="A34" i="6"/>
  <c r="D31" i="8"/>
  <c r="D17" i="8"/>
  <c r="A26" i="6"/>
  <c r="D30" i="8"/>
  <c r="D23" i="8"/>
  <c r="D36" i="8"/>
  <c r="A13" i="5"/>
  <c r="A15" i="6"/>
  <c r="A2" i="9" l="1"/>
  <c r="A2" i="8"/>
  <c r="A2" i="7"/>
  <c r="A2" i="6"/>
  <c r="A2" i="5"/>
  <c r="A2" i="4"/>
  <c r="A2" i="3"/>
  <c r="A2" i="2"/>
  <c r="A2" i="1"/>
  <c r="C23" i="9" l="1"/>
  <c r="C14" i="9"/>
  <c r="A11" i="9"/>
  <c r="C21" i="9" s="1"/>
  <c r="A54" i="8"/>
  <c r="B53" i="8"/>
  <c r="A53" i="8"/>
  <c r="B45" i="8"/>
  <c r="C41" i="8"/>
  <c r="C40" i="8"/>
  <c r="C39" i="8"/>
  <c r="C38" i="8"/>
  <c r="C37" i="8"/>
  <c r="C36" i="8"/>
  <c r="C35" i="8"/>
  <c r="C34" i="8"/>
  <c r="C33" i="8"/>
  <c r="C32" i="8"/>
  <c r="C31" i="8"/>
  <c r="C27" i="8"/>
  <c r="C26" i="8"/>
  <c r="C23" i="8"/>
  <c r="C17" i="8"/>
  <c r="C14" i="8"/>
  <c r="C13" i="8"/>
  <c r="C12" i="8"/>
  <c r="C11" i="8"/>
  <c r="C10" i="8"/>
  <c r="A17" i="7"/>
  <c r="A15" i="7"/>
  <c r="C29" i="7"/>
  <c r="C28" i="7"/>
  <c r="C27" i="7"/>
  <c r="C26" i="7"/>
  <c r="C25" i="7"/>
  <c r="C24" i="7"/>
  <c r="C23" i="7"/>
  <c r="C29" i="8"/>
  <c r="C21" i="8"/>
  <c r="C18" i="8"/>
  <c r="C20" i="8"/>
  <c r="C16" i="8"/>
  <c r="C28" i="8"/>
  <c r="C15" i="9"/>
  <c r="C25" i="8"/>
  <c r="C30" i="8"/>
  <c r="C19" i="8"/>
  <c r="C22" i="8"/>
  <c r="C15" i="8"/>
  <c r="C24" i="8"/>
  <c r="C16" i="9" l="1"/>
  <c r="A24" i="9"/>
  <c r="C17" i="9"/>
  <c r="C22" i="9"/>
  <c r="C18" i="9"/>
  <c r="C26" i="9"/>
  <c r="C25" i="9"/>
  <c r="C19" i="9"/>
  <c r="C35" i="9"/>
  <c r="C12" i="9"/>
  <c r="C20" i="9"/>
  <c r="C13" i="9"/>
  <c r="C29" i="9"/>
  <c r="B31" i="7"/>
  <c r="B41" i="7" s="1"/>
  <c r="B13" i="7"/>
  <c r="B39" i="7" s="1"/>
  <c r="C28" i="9"/>
  <c r="A37" i="9" l="1"/>
  <c r="C31" i="9"/>
  <c r="C30" i="9"/>
  <c r="C27" i="9"/>
  <c r="C32" i="9"/>
  <c r="C36" i="9"/>
  <c r="C33" i="9"/>
  <c r="C34" i="9"/>
  <c r="B43" i="7"/>
  <c r="C13" i="7"/>
  <c r="A16" i="6"/>
  <c r="A14" i="6"/>
  <c r="C25" i="6"/>
  <c r="B12" i="6"/>
  <c r="B22" i="6" s="1"/>
  <c r="B25" i="6" s="1"/>
  <c r="C41" i="9"/>
  <c r="C44" i="9" l="1"/>
  <c r="C45" i="9"/>
  <c r="C40" i="9"/>
  <c r="A50" i="9"/>
  <c r="C46" i="9"/>
  <c r="C49" i="9"/>
  <c r="C38" i="9"/>
  <c r="C43" i="9"/>
  <c r="C47" i="9"/>
  <c r="C42" i="9"/>
  <c r="C39" i="9"/>
  <c r="C48" i="9"/>
  <c r="C12" i="6"/>
  <c r="C10" i="6"/>
  <c r="C9" i="6"/>
  <c r="C8" i="6"/>
  <c r="A29" i="5"/>
  <c r="C26" i="5"/>
  <c r="A23" i="5"/>
  <c r="C21" i="5"/>
  <c r="A20" i="5"/>
  <c r="A17" i="5"/>
  <c r="B12" i="5"/>
  <c r="C6" i="5"/>
  <c r="C5" i="5"/>
  <c r="C4" i="5"/>
  <c r="C9" i="5"/>
  <c r="C8" i="5"/>
  <c r="C54" i="9"/>
  <c r="C30" i="5"/>
  <c r="C18" i="5"/>
  <c r="C10" i="5"/>
  <c r="C59" i="9" l="1"/>
  <c r="C55" i="9"/>
  <c r="C62" i="9"/>
  <c r="C51" i="9"/>
  <c r="C60" i="9"/>
  <c r="C61" i="9"/>
  <c r="C57" i="9"/>
  <c r="C52" i="9"/>
  <c r="C53" i="9"/>
  <c r="B7" i="9" s="1"/>
  <c r="C56" i="9"/>
  <c r="C58" i="9"/>
  <c r="C12" i="5"/>
  <c r="B7" i="4"/>
  <c r="B10" i="4" s="1"/>
  <c r="B7" i="3"/>
  <c r="C10" i="3" s="1"/>
  <c r="C13" i="3" s="1"/>
  <c r="B7" i="2"/>
  <c r="A47" i="1" l="1"/>
  <c r="A48" i="1"/>
  <c r="A49" i="1"/>
  <c r="A50" i="1"/>
  <c r="A51" i="1"/>
  <c r="A52" i="1"/>
  <c r="A53" i="1"/>
</calcChain>
</file>

<file path=xl/sharedStrings.xml><?xml version="1.0" encoding="utf-8"?>
<sst xmlns="http://schemas.openxmlformats.org/spreadsheetml/2006/main" count="304" uniqueCount="198">
  <si>
    <t>The days argument is truncated to integers. This may cause issues with apparent argument being different from argument stored.</t>
  </si>
  <si>
    <t>If the list of holidays contains an Excel error, that error, or the first error in the list, is returned.</t>
  </si>
  <si>
    <t>the weekends argument is "1111111" (Get real guys!)</t>
  </si>
  <si>
    <t>the weekends argument is less than or more than 7 'bits' or includes characters other than 0 or 1.</t>
  </si>
  <si>
    <t>the days argument is not numeric.</t>
  </si>
  <si>
    <t>holidays include dates that are not valid dates</t>
  </si>
  <si>
    <t>start_date is not a valid date.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</si>
  <si>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where:</t>
    </r>
  </si>
  <si>
    <t>the weekends argument is a number other than 1-7 or 11-17 inclusive</t>
  </si>
  <si>
    <t>the start_date plus (or minus) the days results in an invalid date (before 1-Jan1900 or after 31-Dec-9999).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</si>
  <si>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if:</t>
    </r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</si>
  <si>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the workbook is opened with a version of Excel before Excel 2010.</t>
    </r>
  </si>
  <si>
    <t>c. Cells 'receiving' dates should be unequivocally formatted; thus 12-04-08 MUST be formatted to reveal 04-Dec-2008.</t>
  </si>
  <si>
    <t>b. Use the ISO8601 date separated format for the date string; thus 12-04-08 might be passed by a US user as "2008-12-04"</t>
  </si>
  <si>
    <t>a. In preference, 'pass' dates to arguments requiring dates using the DATE function; thus 12-04-08 might be passed by a US user as DATE(2008,12,04)</t>
  </si>
  <si>
    <t>To avoid this, it is recommended that you:</t>
  </si>
  <si>
    <t>With potential for variation of the double digit year interpretation settings, "12-04-08" could be further interpreted as 12-Apr-1908, 4-Dec-1908, 8-Apr-1912.</t>
  </si>
  <si>
    <t>Thus "12-04-08" can be interpreted as 12-Apr-2008, 4-Dec-2008, 8-Apr-2012.</t>
  </si>
  <si>
    <t>Be aware that dates passed to the function in string format will be interpreted differently based upon Regional settings of the computer.</t>
  </si>
  <si>
    <t>Major area of error</t>
  </si>
  <si>
    <t>Errors Using WORKDAY.INTL function</t>
  </si>
  <si>
    <t>Early May Bank Holiday = First Monday in May</t>
  </si>
  <si>
    <t>Easter Monday (Western Christian) = Mon following Easter (Western Christian)</t>
  </si>
  <si>
    <t>Presidents' Day (Washington's Birthday) = 3rd Monday in Feb</t>
  </si>
  <si>
    <t>Martin Luther King Day = 3rd Monday in January</t>
  </si>
  <si>
    <t>New Year's Day = Fixed</t>
  </si>
  <si>
    <t>Christmas Day  = Fixed</t>
  </si>
  <si>
    <t>Thanksgiving Day = 4th Thursday in November</t>
  </si>
  <si>
    <t>Veterans' Day = 11th November</t>
  </si>
  <si>
    <t>Project completion</t>
  </si>
  <si>
    <t>Project Length</t>
  </si>
  <si>
    <t>Holidays</t>
  </si>
  <si>
    <t>Start Date</t>
  </si>
  <si>
    <t>That formula will not resolve for Excel 2003 and below because it exceeds the 7 levels of nesting limitation.</t>
  </si>
  <si>
    <t>Western / Orthodox?</t>
  </si>
  <si>
    <t>There is a formula that can be used in replacement of that function.</t>
  </si>
  <si>
    <t>The Easter based holidays rely upon a User Defined Function.</t>
  </si>
  <si>
    <t>Notes:</t>
  </si>
  <si>
    <t>Boxing Day = Fixed</t>
  </si>
  <si>
    <t>Columbus Day = 2nd Monday in October</t>
  </si>
  <si>
    <t>Labour Day (Australia NSW, ACT, SA) = 1st Monday October</t>
  </si>
  <si>
    <t>Labor Day (USA) = 1st Monday in September</t>
  </si>
  <si>
    <t>Summer Bank Holiday (UK) = Last Monday in August</t>
  </si>
  <si>
    <t>Independence Day (USA) = 4th July</t>
  </si>
  <si>
    <t>Spring Bank Holiday (UK) = Last Monday in May</t>
  </si>
  <si>
    <t>Memorial Day = Last Monday in May</t>
  </si>
  <si>
    <t>Trinity Sunday = 56 days after Easter (Western Christian)</t>
  </si>
  <si>
    <t>Pentecost = 50 days after Easter (Western Christian)</t>
  </si>
  <si>
    <t>Whit Sunday = 49 days after Easter (Western Christian)</t>
  </si>
  <si>
    <t>Mothers Day (USA) = 2nd Sunday in May</t>
  </si>
  <si>
    <t>Easter Sunday (Orthodox &amp; Coptic) = 1st Sun after first full moon after 22nd March (Julian)</t>
  </si>
  <si>
    <t>Good Friday (Orthodox &amp; Coptic) = 2 days before Easter (Orthodox)</t>
  </si>
  <si>
    <t>Anzac Day (Australia) = Fixed</t>
  </si>
  <si>
    <t>Easter Sunday (Western Christian) = 1st Sun after first full moon after 22nd March (Gregorian)</t>
  </si>
  <si>
    <t>Good Friday (Western Christian) = 2 days before Easter (Western Christian)</t>
  </si>
  <si>
    <t>Clean Monday (Orthodox &amp; Coptic) = 48 before Orthodox Easter</t>
  </si>
  <si>
    <t>Mothering Sunday (UK) = 4th Sunday in Lent = 21 days before Easter</t>
  </si>
  <si>
    <t>Ash Wednesday (Start of Lent) (Western Christian) = 46 days before Easter</t>
  </si>
  <si>
    <t>Shrove Tuesday / Mardi Gras (Day before Lent) (Western Christian) = 47 days before Easter</t>
  </si>
  <si>
    <t>Australia Day (Substitute for Australia Day = Following Monday)</t>
  </si>
  <si>
    <t>Orthodox Christmas = Fixed</t>
  </si>
  <si>
    <t>Formula</t>
  </si>
  <si>
    <t>Current Year Number</t>
  </si>
  <si>
    <t>The aim is to make each formula capable of being copied and pasted with the user only having to consider replacing the cell reference of the current year.</t>
  </si>
  <si>
    <t>Care should be taken to ensure formulas do not resolve to Excel error messages as they may be 'passed' through to other functions.</t>
  </si>
  <si>
    <t>In some jurisdictions there are rules for substituting fixed date holidays that fall on weekends. See Australia Day as an example of handling this issue.</t>
  </si>
  <si>
    <t>In any event, the formatting allows a user to know what day of the week particular fixed holidays may occur in.</t>
  </si>
  <si>
    <t>Example 7:- Common Formulas For Holidays</t>
  </si>
  <si>
    <t>Completion Date</t>
  </si>
  <si>
    <t>Weekends</t>
  </si>
  <si>
    <t>days</t>
  </si>
  <si>
    <t>Construction Time</t>
  </si>
  <si>
    <t>Calculation of Project Completion Date</t>
  </si>
  <si>
    <t>None</t>
  </si>
  <si>
    <t>Weekend String</t>
  </si>
  <si>
    <t>Yes</t>
  </si>
  <si>
    <t>Sunday</t>
  </si>
  <si>
    <t>Saturday</t>
  </si>
  <si>
    <t>No</t>
  </si>
  <si>
    <t>Friday</t>
  </si>
  <si>
    <t>Thursday</t>
  </si>
  <si>
    <t>Wednesday</t>
  </si>
  <si>
    <t>Tuesday</t>
  </si>
  <si>
    <t>Monday</t>
  </si>
  <si>
    <t>Select "Yes" if Excluded from Working Days</t>
  </si>
  <si>
    <t>Day of Week</t>
  </si>
  <si>
    <t>Weekend / Excluded Days</t>
  </si>
  <si>
    <t>Date</t>
  </si>
  <si>
    <t>Day</t>
  </si>
  <si>
    <t>Jan</t>
  </si>
  <si>
    <t>Month</t>
  </si>
  <si>
    <t>Year</t>
  </si>
  <si>
    <t>Conditionally formatted back-up check</t>
  </si>
  <si>
    <t>Data Input</t>
  </si>
  <si>
    <t>Description</t>
  </si>
  <si>
    <t>One approach is as follows:</t>
  </si>
  <si>
    <t>The relative complexity of alternative arguments for weekends makes it particularly prone to user error and function errors and failures.</t>
  </si>
  <si>
    <t>Similarly, we have not inserted weekends as in applications these will usually be set as specified parameters.</t>
  </si>
  <si>
    <t>In this example we have not inserted holidays. In most applications these will be taken from a pre-prepared list of dates that has been tested as being valid.</t>
  </si>
  <si>
    <t>End date (Completion date)</t>
  </si>
  <si>
    <t>Project length</t>
  </si>
  <si>
    <t>start_date</t>
  </si>
  <si>
    <t>User Inputs</t>
  </si>
  <si>
    <t>Arguments</t>
  </si>
  <si>
    <t>We can now insert this into WORKDAY</t>
  </si>
  <si>
    <t>Where a single date entry is required from a user, which is common for NETWORKDAYS applications, the following is probably the best approach:</t>
  </si>
  <si>
    <t>One of the most common problems with functions requiring date inputs is invalid dates.</t>
  </si>
  <si>
    <t>Condition Test &gt;&gt;</t>
  </si>
  <si>
    <t>For Each Date &gt;&gt;&gt;</t>
  </si>
  <si>
    <t>no characters other than 0 or 1</t>
  </si>
  <si>
    <t>exactly 7 characters</t>
  </si>
  <si>
    <t>Text</t>
  </si>
  <si>
    <t>Integer</t>
  </si>
  <si>
    <t>Condition Test Formula</t>
  </si>
  <si>
    <t>Validation Custom Formula Test</t>
  </si>
  <si>
    <t>Test</t>
  </si>
  <si>
    <t>Argument</t>
  </si>
  <si>
    <t>The following matrix shows an approach to determining and testing conditions for data validation, conditional formatting, and IF functions.</t>
  </si>
  <si>
    <t>holidays</t>
  </si>
  <si>
    <t>1000011</t>
  </si>
  <si>
    <t>weekends</t>
  </si>
  <si>
    <t>Formula for test</t>
  </si>
  <si>
    <t>Validation Backup
Conditionally formatted test</t>
  </si>
  <si>
    <t>The fact that the data on holidays does not include any dates in the period covered, does not impact upon the calculations.</t>
  </si>
  <si>
    <t>The NETWORKDAYS.INTL algorithm counts both the start date and the end date as working days if they are not weekdays or holidays.</t>
  </si>
  <si>
    <t>Calculated days using NETWORKDAYS.INTL</t>
  </si>
  <si>
    <t>Example 3:- Comparison Of WORKDAY.INTL Function With NETWORKDAYS.INTL</t>
  </si>
  <si>
    <t>The calculation is exclusive of the start_date.</t>
  </si>
  <si>
    <t>End date (completion date)</t>
  </si>
  <si>
    <t>Excluded holidays (Does not double count any date excluded as weekends)</t>
  </si>
  <si>
    <t>Weekends (27/28/29 Dec; 3/4/5 Jan; 10/11/12 Jan; 17/18/19 Jan; 24/25/26 Jan)</t>
  </si>
  <si>
    <t>Date difference:</t>
  </si>
  <si>
    <t>Index of Examples</t>
  </si>
  <si>
    <t>Example Using WORKDAY.INTL Function</t>
  </si>
  <si>
    <t>The date entry must resolve to a number within the Excel date serial number range of 1 to 2958465. In most circumstances this will require input in a form that Excel recognises as a date and which Excel accordingly translates to a serial number.</t>
  </si>
  <si>
    <t>A range of dates that may fall within the period between start_date and end_date which are holidays.</t>
  </si>
  <si>
    <t>Optional</t>
  </si>
  <si>
    <t>The 'byte type' string must be in a cell formatted as text or in a formula that returns text or 'hard coded' into the function using inverted commas.
Users are able to 'customise' the weekends string so that, for example, a string of "0000111" will exclude Fridays, Saturdays, and Sundays. We might also use "1111100" to only count Saturdays and Sundays.</t>
  </si>
  <si>
    <r>
      <t>A number or 'byte type' string that indicates the days of the week that are weekend days and are not included in the number of whole working days between start_date and end_date</t>
    </r>
    <r>
      <rPr>
        <b/>
        <sz val="10"/>
        <rFont val="Arial"/>
        <family val="2"/>
      </rPr>
      <t>.
Number          Day(s)                         String</t>
    </r>
    <r>
      <rPr>
        <sz val="10"/>
        <rFont val="Arial"/>
        <family val="2"/>
      </rPr>
      <t xml:space="preserve">
1 (or omitted) = Saturday, Sunday;       0000011
2                  = Sunday, Monday;         1000001
3                  = Monday, Tuesday;        0110000
4                  = Tuesday, Wednesday;  0011000
5                  = Wednesday, Thursday; 0001100
6                  = Thursday, Friday;         0000110
7                  = Friday, Saturday;          0000011
11                = Sunday only;                0000001
12                = Monday only;               1000000
13                = Tuesday only;               0100000 
14                = Wednesday only;          0010000
15                = Thursday only;              0001000
16                = Friday only;                  0000100
17                = Saturday only;              0000010</t>
    </r>
  </si>
  <si>
    <t>A positive value for days yields a future date; a negative value yields a past date. Non-integers are truncated.</t>
  </si>
  <si>
    <t>The integer number of nonweekend and nonholiday days before or after start_date.</t>
  </si>
  <si>
    <t>Required.</t>
  </si>
  <si>
    <t>The date at the start of the period of calculation.</t>
  </si>
  <si>
    <t>Argument Notes</t>
  </si>
  <si>
    <t>Type</t>
  </si>
  <si>
    <t>Name</t>
  </si>
  <si>
    <t>Arguments:</t>
  </si>
  <si>
    <r>
      <t>=WORKDAY.INTL(</t>
    </r>
    <r>
      <rPr>
        <b/>
        <sz val="10"/>
        <color rgb="FFFF0000"/>
        <rFont val="Arial"/>
        <family val="2"/>
      </rPr>
      <t>start_date,days</t>
    </r>
    <r>
      <rPr>
        <sz val="10"/>
        <rFont val="Arial"/>
        <family val="2"/>
      </rPr>
      <t>,[weekends],[holidays])</t>
    </r>
  </si>
  <si>
    <t>Syntax:</t>
  </si>
  <si>
    <t>calculations of future dates after adding working days as long as the workbook is only used in Excel 2010 and above installations.</t>
  </si>
  <si>
    <t>WORKDAY function has not been consigned to the "Compatibility" classification it would appear advisable to use WORKDAY.INTL in future for all</t>
  </si>
  <si>
    <t>WORKDAY.INTL was introduced in Excel 2010 and gives the flexibility of being able to define which days are weekends. Although the</t>
  </si>
  <si>
    <t>Note that if the calculations are not inclusive of the start_date. If start date is to be included then user must add 1.</t>
  </si>
  <si>
    <t>WORKDAY.INTL's companion function is NETWORKDAYS.INTL which calculates the number of working days between dates excluding weekends and holidays.</t>
  </si>
  <si>
    <t>WORKDAY.ITNL is a valuable function for project completion calculations where work is only carried out on weekdays.</t>
  </si>
  <si>
    <t>Comment</t>
  </si>
  <si>
    <t>A new function introduced in Excel 2010</t>
  </si>
  <si>
    <t>Classification - Date And Time &gt; Date And Time Calculations</t>
  </si>
  <si>
    <t>Classification, Source, History</t>
  </si>
  <si>
    <t>Returns the date serial number before or after a specified number of workdays adjusting for user specified weekend parameters and holidays which are not considered as workdays.</t>
  </si>
  <si>
    <t>WORKDAY.INTL</t>
  </si>
  <si>
    <t>See below</t>
  </si>
  <si>
    <t>Validation / Crosscheck Formulas</t>
  </si>
  <si>
    <t>See Below</t>
  </si>
  <si>
    <t>Example of Holiday with specified replacement.</t>
  </si>
  <si>
    <t>In Australia the accepted practise is for public holidays falling on weekends to be substitute by the Monday following.</t>
  </si>
  <si>
    <t>Australia Day (Normally 26th January).</t>
  </si>
  <si>
    <t>Note that WORKDAY.INTL will require a selection of these dates.</t>
  </si>
  <si>
    <t>Rolling List of Holidays</t>
  </si>
  <si>
    <t>Example 1:- Simple Entry Of WORKDAY.INTL Function.</t>
  </si>
  <si>
    <t>Example 2:- Entry And Explanation Of WORKDAY.INTL Function.</t>
  </si>
  <si>
    <t>Example 4:- Validated Entry Of Arguments To WORKDAY.INTL</t>
  </si>
  <si>
    <t>Example 5:- Passing Valid Dates To WORKDAY.INTL</t>
  </si>
  <si>
    <t>Example 6:- Passing Valid Weekends Argument To WORKDAY.INTL</t>
  </si>
  <si>
    <t>Example 8:- Implementation Of Holidays Data And WORKDAY</t>
  </si>
  <si>
    <t>Related / Similar And Frequently Used With Functions</t>
  </si>
  <si>
    <t>Related / Similar</t>
  </si>
  <si>
    <t>NETWORKDAYS</t>
  </si>
  <si>
    <t>Returns the number of whole working days between two dates excluding (if provided) specified holidays.</t>
  </si>
  <si>
    <t>NETWORKDAYS.INTL</t>
  </si>
  <si>
    <t>Returns the number of whole working days between two dates allowing weekend day choice and excluding (if provided) specified holidays.</t>
  </si>
  <si>
    <t>Also used for day related date calculations:</t>
  </si>
  <si>
    <t>DATEDIF</t>
  </si>
  <si>
    <t>Calculates the number of days, months, or years between two dates.</t>
  </si>
  <si>
    <t>DAYS</t>
  </si>
  <si>
    <t>Returns the number of days between two dates.</t>
  </si>
  <si>
    <t>YEARFRAC</t>
  </si>
  <si>
    <t>Returns the number of years and fractions of a year between two dates.</t>
  </si>
  <si>
    <t>Frequently Used With</t>
  </si>
  <si>
    <t>DATE</t>
  </si>
  <si>
    <t>Returns the Excel date / time serial number that represents a particular date.</t>
  </si>
  <si>
    <t>WORKDAY</t>
  </si>
  <si>
    <t>Returns a date that is a given number of days from a given starting date ignoring weekends and specified holidays.</t>
  </si>
  <si>
    <t>File Creation Date : 19-Jun-2020</t>
  </si>
  <si>
    <t xml:space="preserve">Open the Excel help for this function. </t>
  </si>
  <si>
    <t>Double Click on WORKDAY.INTL and then click on the link</t>
  </si>
  <si>
    <t>Enter =WORKDAY.INTL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</si>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</sst>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d\ dd/mmm/yyyy"/>
    <numFmt numFmtId="165" formatCode="dd/mmm/yyyy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82">
    <xf numFmtId="0" fontId="0" fillId="0" borderId="0" xfId="0"/>
    <xf numFmtId="0" fontId="0" fillId="2" borderId="0" xfId="0" applyFill="1" applyProtection="1">
      <protection locked="0"/>
    </xf>
    <xf numFmtId="0" fontId="0" fillId="2" borderId="0" xfId="0" applyNumberFormat="1" applyFill="1" applyAlignment="1" applyProtection="1">
      <alignment horizontal="left" vertical="center"/>
      <protection locked="0"/>
    </xf>
    <xf numFmtId="0" fontId="1" fillId="2" borderId="0" xfId="0" applyFont="1" applyFill="1" applyProtection="1">
      <protection locked="0"/>
    </xf>
    <xf numFmtId="0" fontId="7" fillId="0" borderId="0" xfId="0" applyFont="1" applyFill="1" applyAlignment="1" applyProtection="1">
      <alignment vertical="center"/>
    </xf>
    <xf numFmtId="0" fontId="1" fillId="0" borderId="0" xfId="0" applyFont="1" applyFill="1" applyAlignment="1" applyProtection="1">
      <alignment vertical="top"/>
    </xf>
    <xf numFmtId="0" fontId="0" fillId="0" borderId="0" xfId="0" applyFont="1" applyFill="1" applyAlignment="1" applyProtection="1">
      <alignment vertical="top"/>
    </xf>
    <xf numFmtId="0" fontId="3" fillId="0" borderId="0" xfId="0" applyFont="1" applyFill="1" applyProtection="1"/>
    <xf numFmtId="0" fontId="0" fillId="0" borderId="0" xfId="0" applyFill="1" applyProtection="1"/>
    <xf numFmtId="0" fontId="9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1" fillId="0" borderId="0" xfId="0" applyFont="1" applyFill="1" applyAlignment="1" applyProtection="1"/>
    <xf numFmtId="0" fontId="0" fillId="0" borderId="0" xfId="0" quotePrefix="1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left" vertical="top" indent="3"/>
    </xf>
    <xf numFmtId="0" fontId="0" fillId="0" borderId="0" xfId="0" applyFont="1" applyFill="1" applyAlignment="1" applyProtection="1">
      <alignment horizontal="center" vertical="top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0" fillId="0" borderId="0" xfId="0" applyFont="1" applyFill="1" applyProtection="1"/>
    <xf numFmtId="0" fontId="0" fillId="0" borderId="0" xfId="0" applyFont="1" applyFill="1" applyAlignment="1" applyProtection="1">
      <alignment horizontal="center"/>
    </xf>
    <xf numFmtId="0" fontId="0" fillId="0" borderId="0" xfId="1" applyFont="1" applyFill="1" applyAlignment="1" applyProtection="1">
      <alignment horizontal="center" vertical="top"/>
    </xf>
    <xf numFmtId="0" fontId="4" fillId="0" borderId="0" xfId="0" applyFont="1" applyFill="1" applyAlignment="1" applyProtection="1"/>
    <xf numFmtId="0" fontId="1" fillId="0" borderId="0" xfId="0" applyFont="1" applyFill="1" applyAlignment="1" applyProtection="1">
      <alignment horizontal="left" indent="3"/>
    </xf>
    <xf numFmtId="0" fontId="1" fillId="0" borderId="0" xfId="0" quotePrefix="1" applyFont="1" applyFill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vertical="top" wrapText="1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Alignment="1" applyProtection="1">
      <alignment horizontal="left" vertical="center"/>
    </xf>
    <xf numFmtId="0" fontId="1" fillId="0" borderId="0" xfId="0" quotePrefix="1" applyFont="1" applyFill="1" applyAlignment="1" applyProtection="1">
      <alignment vertical="center"/>
    </xf>
    <xf numFmtId="0" fontId="0" fillId="0" borderId="0" xfId="0" quotePrefix="1" applyFont="1" applyFill="1" applyBorder="1" applyAlignment="1" applyProtection="1">
      <alignment horizontal="left" vertical="center"/>
    </xf>
    <xf numFmtId="0" fontId="0" fillId="0" borderId="0" xfId="0" applyFill="1" applyAlignment="1" applyProtection="1">
      <alignment horizontal="left" indent="3"/>
    </xf>
    <xf numFmtId="0" fontId="2" fillId="0" borderId="0" xfId="0" applyFont="1" applyFill="1" applyProtection="1"/>
    <xf numFmtId="0" fontId="1" fillId="0" borderId="0" xfId="0" applyFont="1" applyFill="1" applyAlignment="1" applyProtection="1">
      <alignment horizontal="left"/>
    </xf>
    <xf numFmtId="0" fontId="0" fillId="0" borderId="0" xfId="0" applyFill="1" applyProtection="1">
      <protection locked="0"/>
    </xf>
    <xf numFmtId="0" fontId="6" fillId="3" borderId="0" xfId="0" applyNumberFormat="1" applyFont="1" applyFill="1" applyAlignment="1" applyProtection="1">
      <alignment vertical="center"/>
    </xf>
    <xf numFmtId="0" fontId="5" fillId="3" borderId="0" xfId="0" applyNumberFormat="1" applyFont="1" applyFill="1" applyAlignment="1" applyProtection="1">
      <alignment horizontal="left" vertical="center"/>
    </xf>
    <xf numFmtId="0" fontId="3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NumberFormat="1" applyFill="1" applyAlignment="1" applyProtection="1">
      <alignment horizontal="left" vertical="center"/>
      <protection locked="0"/>
    </xf>
    <xf numFmtId="164" fontId="0" fillId="0" borderId="0" xfId="0" applyNumberFormat="1" applyFill="1" applyAlignment="1" applyProtection="1">
      <alignment horizontal="left"/>
      <protection locked="0"/>
    </xf>
    <xf numFmtId="0" fontId="0" fillId="0" borderId="0" xfId="0" applyNumberFormat="1" applyFill="1" applyAlignment="1" applyProtection="1">
      <alignment horizontal="right"/>
      <protection locked="0"/>
    </xf>
    <xf numFmtId="49" fontId="1" fillId="0" borderId="0" xfId="0" applyNumberFormat="1" applyFont="1" applyFill="1" applyAlignment="1" applyProtection="1">
      <alignment horizontal="right"/>
      <protection locked="0"/>
    </xf>
    <xf numFmtId="0" fontId="1" fillId="0" borderId="0" xfId="0" applyFont="1" applyFill="1" applyAlignment="1" applyProtection="1">
      <alignment horizontal="right"/>
    </xf>
    <xf numFmtId="164" fontId="0" fillId="0" borderId="0" xfId="0" applyNumberFormat="1" applyFill="1" applyAlignment="1" applyProtection="1">
      <alignment horizontal="left"/>
    </xf>
    <xf numFmtId="0" fontId="6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0" fontId="0" fillId="3" borderId="0" xfId="0" applyFill="1" applyProtection="1"/>
    <xf numFmtId="0" fontId="0" fillId="0" borderId="0" xfId="0" applyNumberFormat="1" applyFill="1" applyAlignment="1" applyProtection="1">
      <alignment horizontal="right"/>
    </xf>
    <xf numFmtId="49" fontId="1" fillId="0" borderId="0" xfId="0" applyNumberFormat="1" applyFont="1" applyFill="1" applyAlignment="1" applyProtection="1">
      <alignment horizontal="left"/>
    </xf>
    <xf numFmtId="0" fontId="0" fillId="0" borderId="0" xfId="0" applyFill="1" applyAlignment="1" applyProtection="1">
      <alignment horizontal="left"/>
    </xf>
    <xf numFmtId="0" fontId="6" fillId="3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horizontal="center" vertical="top"/>
    </xf>
    <xf numFmtId="0" fontId="4" fillId="0" borderId="0" xfId="0" applyFont="1" applyFill="1" applyAlignment="1" applyProtection="1">
      <alignment horizontal="left" wrapText="1"/>
    </xf>
    <xf numFmtId="0" fontId="4" fillId="0" borderId="0" xfId="0" applyFont="1" applyFill="1" applyAlignment="1" applyProtection="1">
      <alignment horizontal="left" vertical="top"/>
    </xf>
    <xf numFmtId="0" fontId="4" fillId="0" borderId="0" xfId="0" applyFont="1" applyFill="1" applyAlignment="1" applyProtection="1">
      <alignment vertical="top"/>
    </xf>
    <xf numFmtId="164" fontId="0" fillId="0" borderId="0" xfId="0" applyNumberFormat="1" applyFill="1" applyProtection="1">
      <protection locked="0"/>
    </xf>
    <xf numFmtId="0" fontId="0" fillId="0" borderId="0" xfId="0" applyNumberFormat="1" applyFill="1" applyAlignment="1" applyProtection="1">
      <alignment horizontal="left"/>
    </xf>
    <xf numFmtId="164" fontId="0" fillId="0" borderId="0" xfId="0" applyNumberFormat="1" applyFill="1" applyAlignment="1" applyProtection="1">
      <alignment horizontal="right"/>
    </xf>
    <xf numFmtId="0" fontId="4" fillId="0" borderId="0" xfId="0" applyFont="1" applyFill="1" applyAlignment="1" applyProtection="1">
      <alignment horizontal="center" vertical="top" wrapText="1"/>
    </xf>
    <xf numFmtId="0" fontId="4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vertical="top"/>
      <protection locked="0"/>
    </xf>
    <xf numFmtId="0" fontId="1" fillId="0" borderId="0" xfId="0" applyNumberFormat="1" applyFont="1" applyFill="1" applyAlignment="1" applyProtection="1">
      <alignment horizontal="right"/>
    </xf>
    <xf numFmtId="0" fontId="4" fillId="0" borderId="0" xfId="0" quotePrefix="1" applyFont="1" applyFill="1" applyAlignment="1" applyProtection="1">
      <alignment horizontal="left" vertical="top"/>
    </xf>
    <xf numFmtId="165" fontId="4" fillId="0" borderId="0" xfId="0" applyNumberFormat="1" applyFont="1" applyFill="1" applyAlignment="1" applyProtection="1">
      <alignment horizontal="right"/>
    </xf>
    <xf numFmtId="165" fontId="1" fillId="0" borderId="0" xfId="0" applyNumberFormat="1" applyFont="1" applyFill="1" applyAlignment="1" applyProtection="1">
      <alignment horizontal="right"/>
    </xf>
    <xf numFmtId="0" fontId="1" fillId="0" borderId="0" xfId="0" applyFont="1" applyFill="1" applyProtection="1">
      <protection locked="0"/>
    </xf>
    <xf numFmtId="0" fontId="1" fillId="0" borderId="0" xfId="0" applyFont="1" applyFill="1" applyAlignment="1" applyProtection="1">
      <alignment horizontal="center" vertical="top"/>
      <protection locked="0"/>
    </xf>
    <xf numFmtId="0" fontId="1" fillId="0" borderId="0" xfId="0" applyFont="1" applyFill="1" applyAlignment="1" applyProtection="1">
      <alignment horizontal="center" vertical="top"/>
    </xf>
    <xf numFmtId="0" fontId="1" fillId="0" borderId="0" xfId="0" applyFont="1" applyFill="1" applyAlignment="1" applyProtection="1">
      <alignment horizontal="right" vertical="top"/>
    </xf>
    <xf numFmtId="165" fontId="1" fillId="0" borderId="0" xfId="0" applyNumberFormat="1" applyFont="1" applyFill="1" applyAlignment="1" applyProtection="1">
      <alignment horizontal="right" vertical="top"/>
    </xf>
    <xf numFmtId="165" fontId="4" fillId="0" borderId="0" xfId="0" applyNumberFormat="1" applyFont="1" applyFill="1" applyAlignment="1" applyProtection="1">
      <alignment horizontal="right" vertical="top"/>
    </xf>
    <xf numFmtId="0" fontId="1" fillId="0" borderId="0" xfId="0" applyFont="1" applyFill="1" applyAlignment="1" applyProtection="1">
      <alignment horizontal="left" wrapText="1"/>
    </xf>
    <xf numFmtId="0" fontId="1" fillId="0" borderId="0" xfId="0" applyFont="1" applyFill="1" applyAlignment="1" applyProtection="1">
      <alignment horizontal="left" vertical="top"/>
    </xf>
    <xf numFmtId="0" fontId="0" fillId="0" borderId="0" xfId="0" quotePrefix="1" applyFont="1" applyFill="1" applyAlignment="1" applyProtection="1">
      <alignment horizontal="left" vertical="top"/>
    </xf>
    <xf numFmtId="164" fontId="0" fillId="0" borderId="0" xfId="0" applyNumberFormat="1" applyFill="1" applyProtection="1"/>
    <xf numFmtId="0" fontId="4" fillId="0" borderId="0" xfId="0" applyFont="1" applyFill="1" applyProtection="1">
      <protection locked="0"/>
    </xf>
    <xf numFmtId="0" fontId="4" fillId="0" borderId="0" xfId="0" applyFont="1" applyFill="1" applyAlignment="1" applyProtection="1">
      <alignment horizontal="right"/>
    </xf>
    <xf numFmtId="0" fontId="0" fillId="0" borderId="0" xfId="0" quotePrefix="1" applyFont="1" applyFill="1" applyAlignment="1" applyProtection="1">
      <alignment horizontal="left"/>
    </xf>
    <xf numFmtId="0" fontId="0" fillId="0" borderId="0" xfId="0" quotePrefix="1" applyNumberFormat="1" applyFill="1" applyAlignment="1" applyProtection="1">
      <alignment horizontal="left"/>
      <protection locked="0"/>
    </xf>
  </cellXfs>
  <cellStyles count="2">
    <cellStyle name="Hyperlink" xfId="1" builtinId="8"/>
    <cellStyle name="Normal" xfId="0" builtinId="0"/>
  </cellStyles>
  <dxfs count="5">
    <dxf>
      <font>
        <strike val="0"/>
        <color rgb="FFFFFF99"/>
      </font>
    </dxf>
    <dxf>
      <font>
        <color rgb="FFFFFF99"/>
      </font>
    </dxf>
    <dxf>
      <font>
        <strike val="0"/>
        <color rgb="FFACB9CA"/>
      </font>
    </dxf>
    <dxf>
      <font>
        <strike val="0"/>
        <color rgb="FFACB9CA"/>
      </font>
    </dxf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54</xdr:row>
      <xdr:rowOff>85725</xdr:rowOff>
    </xdr:from>
    <xdr:to>
      <xdr:col>4</xdr:col>
      <xdr:colOff>1314450</xdr:colOff>
      <xdr:row>54</xdr:row>
      <xdr:rowOff>2362184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8829675"/>
          <a:ext cx="10058400" cy="2276459"/>
        </a:xfrm>
        <a:prstGeom prst="rect">
          <a:avLst/>
        </a:prstGeom>
        <a:ln w="28575">
          <a:solidFill>
            <a:schemeClr val="accent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6" tint="-0.499984740745262"/>
  </sheetPr>
  <dimension ref="A1:E80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s="2" customFormat="1" ht="30" customHeight="1" x14ac:dyDescent="0.2">
      <c r="A1" s="38" t="s">
        <v>160</v>
      </c>
      <c r="B1" s="39"/>
      <c r="C1" s="39"/>
      <c r="D1" s="40" t="s">
        <v>197</v>
      </c>
      <c r="E1" s="41"/>
    </row>
    <row r="2" spans="1:5" ht="15" customHeight="1" x14ac:dyDescent="0.2">
      <c r="A2" s="4" t="str">
        <f ca="1">IF(1*LEFT(INFO("release"),2)&gt;=14,"","This function will not work in versions of Excel before 2010")</f>
        <v/>
      </c>
      <c r="B2" s="5"/>
      <c r="C2" s="5"/>
      <c r="D2" s="6"/>
    </row>
    <row r="3" spans="1:5" ht="15.75" x14ac:dyDescent="0.25">
      <c r="A3" s="7" t="s">
        <v>94</v>
      </c>
      <c r="B3" s="8"/>
      <c r="C3" s="8"/>
      <c r="D3" s="9" t="str">
        <f>HYPERLINK("http://www.rondebruin.nl/efb/efb.htm","Visit the Excel Function Bible website")</f>
        <v>Visit the Excel Function Bible website</v>
      </c>
    </row>
    <row r="4" spans="1:5" ht="15" customHeight="1" x14ac:dyDescent="0.2">
      <c r="A4" s="10" t="s">
        <v>159</v>
      </c>
      <c r="B4" s="11"/>
      <c r="C4" s="11"/>
      <c r="D4" s="12" t="s">
        <v>193</v>
      </c>
    </row>
    <row r="5" spans="1:5" ht="15" customHeight="1" x14ac:dyDescent="0.2">
      <c r="A5" s="13"/>
      <c r="B5" s="5"/>
      <c r="C5" s="5"/>
      <c r="D5" s="14"/>
    </row>
    <row r="6" spans="1:5" ht="15.75" x14ac:dyDescent="0.25">
      <c r="A6" s="7" t="s">
        <v>158</v>
      </c>
      <c r="B6" s="15"/>
      <c r="C6" s="15"/>
      <c r="D6" s="16" t="s">
        <v>194</v>
      </c>
    </row>
    <row r="7" spans="1:5" s="3" customFormat="1" x14ac:dyDescent="0.2">
      <c r="A7" s="17" t="s">
        <v>157</v>
      </c>
      <c r="B7" s="15"/>
      <c r="C7" s="15"/>
      <c r="D7" s="18" t="s">
        <v>196</v>
      </c>
    </row>
    <row r="8" spans="1:5" s="3" customFormat="1" x14ac:dyDescent="0.2">
      <c r="A8" s="15"/>
      <c r="B8" s="15"/>
      <c r="C8" s="15"/>
      <c r="D8" s="18" t="s">
        <v>195</v>
      </c>
    </row>
    <row r="9" spans="1:5" s="3" customFormat="1" x14ac:dyDescent="0.2">
      <c r="A9" s="15" t="s">
        <v>156</v>
      </c>
      <c r="B9" s="15"/>
      <c r="C9" s="15"/>
      <c r="D9" s="18"/>
    </row>
    <row r="10" spans="1:5" s="3" customFormat="1" x14ac:dyDescent="0.2">
      <c r="A10" s="15"/>
      <c r="B10" s="15"/>
      <c r="C10" s="15"/>
      <c r="D10" s="9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7" t="s">
        <v>155</v>
      </c>
      <c r="B11" s="8"/>
      <c r="C11" s="8"/>
      <c r="D11" s="18"/>
    </row>
    <row r="12" spans="1:5" ht="15" customHeight="1" x14ac:dyDescent="0.2">
      <c r="A12" s="11" t="s">
        <v>154</v>
      </c>
      <c r="B12" s="5"/>
      <c r="C12" s="5"/>
      <c r="D12" s="14"/>
    </row>
    <row r="13" spans="1:5" ht="15" customHeight="1" x14ac:dyDescent="0.2">
      <c r="A13" s="11"/>
      <c r="B13" s="5"/>
      <c r="C13" s="5"/>
      <c r="D13" s="14"/>
    </row>
    <row r="14" spans="1:5" ht="15" customHeight="1" x14ac:dyDescent="0.2">
      <c r="A14" s="11" t="s">
        <v>153</v>
      </c>
      <c r="B14" s="5"/>
      <c r="C14" s="5"/>
      <c r="D14" s="14"/>
    </row>
    <row r="15" spans="1:5" ht="15" customHeight="1" x14ac:dyDescent="0.2">
      <c r="A15" s="11"/>
      <c r="B15" s="5"/>
      <c r="C15" s="5"/>
      <c r="D15" s="19"/>
    </row>
    <row r="16" spans="1:5" ht="15" customHeight="1" x14ac:dyDescent="0.2">
      <c r="A16" s="20" t="s">
        <v>152</v>
      </c>
      <c r="B16" s="5"/>
      <c r="C16" s="5"/>
      <c r="D16" s="5"/>
    </row>
    <row r="17" spans="1:4" ht="15" customHeight="1" x14ac:dyDescent="0.2">
      <c r="A17" s="11"/>
      <c r="B17" s="5"/>
      <c r="C17" s="5"/>
      <c r="D17" s="5"/>
    </row>
    <row r="18" spans="1:4" ht="15" customHeight="1" x14ac:dyDescent="0.2">
      <c r="A18" s="11" t="s">
        <v>151</v>
      </c>
      <c r="B18" s="5"/>
      <c r="C18" s="5"/>
      <c r="D18" s="5"/>
    </row>
    <row r="19" spans="1:4" ht="15" customHeight="1" x14ac:dyDescent="0.2">
      <c r="A19" s="21" t="s">
        <v>150</v>
      </c>
      <c r="B19" s="5"/>
      <c r="C19" s="5"/>
      <c r="D19" s="5"/>
    </row>
    <row r="20" spans="1:4" ht="15" customHeight="1" x14ac:dyDescent="0.2">
      <c r="A20" s="21" t="s">
        <v>149</v>
      </c>
      <c r="B20" s="5"/>
      <c r="C20" s="5"/>
      <c r="D20" s="5"/>
    </row>
    <row r="21" spans="1:4" x14ac:dyDescent="0.2">
      <c r="A21" s="22"/>
      <c r="B21" s="8"/>
      <c r="C21" s="8"/>
      <c r="D21" s="8"/>
    </row>
    <row r="22" spans="1:4" ht="15.75" x14ac:dyDescent="0.25">
      <c r="A22" s="7" t="s">
        <v>148</v>
      </c>
      <c r="B22" s="8"/>
      <c r="C22" s="8"/>
      <c r="D22" s="8"/>
    </row>
    <row r="23" spans="1:4" x14ac:dyDescent="0.2">
      <c r="A23" s="22" t="s">
        <v>147</v>
      </c>
      <c r="B23" s="8"/>
      <c r="C23" s="8"/>
      <c r="D23" s="8"/>
    </row>
    <row r="24" spans="1:4" x14ac:dyDescent="0.2">
      <c r="A24" s="22"/>
      <c r="B24" s="8"/>
      <c r="C24" s="8"/>
      <c r="D24" s="8"/>
    </row>
    <row r="25" spans="1:4" ht="15.75" x14ac:dyDescent="0.25">
      <c r="A25" s="7" t="s">
        <v>146</v>
      </c>
      <c r="B25" s="8"/>
      <c r="C25" s="8"/>
      <c r="D25" s="8"/>
    </row>
    <row r="26" spans="1:4" x14ac:dyDescent="0.2">
      <c r="A26" s="23" t="s">
        <v>145</v>
      </c>
      <c r="B26" s="23" t="s">
        <v>144</v>
      </c>
      <c r="C26" s="23" t="s">
        <v>94</v>
      </c>
      <c r="D26" s="23" t="s">
        <v>143</v>
      </c>
    </row>
    <row r="27" spans="1:4" ht="51" x14ac:dyDescent="0.2">
      <c r="A27" s="24" t="s">
        <v>101</v>
      </c>
      <c r="B27" s="24" t="s">
        <v>141</v>
      </c>
      <c r="C27" s="25" t="s">
        <v>142</v>
      </c>
      <c r="D27" s="25" t="s">
        <v>134</v>
      </c>
    </row>
    <row r="28" spans="1:4" ht="30.75" customHeight="1" x14ac:dyDescent="0.2">
      <c r="A28" s="26" t="s">
        <v>70</v>
      </c>
      <c r="B28" s="26" t="s">
        <v>141</v>
      </c>
      <c r="C28" s="5" t="s">
        <v>140</v>
      </c>
      <c r="D28" s="25" t="s">
        <v>139</v>
      </c>
    </row>
    <row r="29" spans="1:4" ht="246" customHeight="1" x14ac:dyDescent="0.2">
      <c r="A29" s="5" t="s">
        <v>120</v>
      </c>
      <c r="B29" s="5" t="s">
        <v>136</v>
      </c>
      <c r="C29" s="27" t="s">
        <v>138</v>
      </c>
      <c r="D29" s="25" t="s">
        <v>137</v>
      </c>
    </row>
    <row r="30" spans="1:4" ht="51" x14ac:dyDescent="0.2">
      <c r="A30" s="5" t="s">
        <v>118</v>
      </c>
      <c r="B30" s="5" t="s">
        <v>136</v>
      </c>
      <c r="C30" s="27" t="s">
        <v>135</v>
      </c>
      <c r="D30" s="25" t="s">
        <v>134</v>
      </c>
    </row>
    <row r="31" spans="1:4" x14ac:dyDescent="0.2">
      <c r="A31" s="5"/>
      <c r="B31" s="5"/>
      <c r="C31" s="27"/>
      <c r="D31" s="27"/>
    </row>
    <row r="32" spans="1:4" ht="15.75" x14ac:dyDescent="0.25">
      <c r="A32" s="28" t="s">
        <v>175</v>
      </c>
      <c r="B32" s="8"/>
      <c r="C32" s="8"/>
      <c r="D32" s="8"/>
    </row>
    <row r="33" spans="1:4" x14ac:dyDescent="0.2">
      <c r="A33" s="29" t="s">
        <v>176</v>
      </c>
      <c r="B33" s="8"/>
      <c r="C33" s="8"/>
      <c r="D33" s="8"/>
    </row>
    <row r="34" spans="1:4" ht="30" customHeight="1" x14ac:dyDescent="0.2">
      <c r="A34" s="30" t="s">
        <v>191</v>
      </c>
      <c r="B34" s="31" t="s">
        <v>192</v>
      </c>
      <c r="C34" s="8"/>
      <c r="D34" s="8"/>
    </row>
    <row r="35" spans="1:4" ht="30" customHeight="1" x14ac:dyDescent="0.2">
      <c r="A35" s="30" t="s">
        <v>177</v>
      </c>
      <c r="B35" s="32" t="s">
        <v>178</v>
      </c>
      <c r="C35" s="8"/>
      <c r="D35" s="8"/>
    </row>
    <row r="36" spans="1:4" ht="30" customHeight="1" x14ac:dyDescent="0.2">
      <c r="A36" s="30" t="s">
        <v>179</v>
      </c>
      <c r="B36" s="33" t="s">
        <v>180</v>
      </c>
      <c r="C36" s="8"/>
      <c r="D36" s="8"/>
    </row>
    <row r="37" spans="1:4" x14ac:dyDescent="0.2">
      <c r="A37" s="29" t="s">
        <v>181</v>
      </c>
      <c r="B37" s="8"/>
      <c r="C37" s="8"/>
      <c r="D37" s="8"/>
    </row>
    <row r="38" spans="1:4" ht="30" customHeight="1" x14ac:dyDescent="0.2">
      <c r="A38" s="30" t="s">
        <v>182</v>
      </c>
      <c r="B38" s="32" t="s">
        <v>183</v>
      </c>
      <c r="C38" s="8"/>
      <c r="D38" s="8"/>
    </row>
    <row r="39" spans="1:4" ht="30" customHeight="1" x14ac:dyDescent="0.2">
      <c r="A39" s="30" t="s">
        <v>184</v>
      </c>
      <c r="B39" s="33" t="s">
        <v>185</v>
      </c>
      <c r="C39" s="8"/>
      <c r="D39" s="8"/>
    </row>
    <row r="40" spans="1:4" ht="30" customHeight="1" x14ac:dyDescent="0.2">
      <c r="A40" s="30" t="s">
        <v>186</v>
      </c>
      <c r="B40" s="33" t="s">
        <v>187</v>
      </c>
      <c r="C40" s="8"/>
      <c r="D40" s="8"/>
    </row>
    <row r="41" spans="1:4" x14ac:dyDescent="0.2">
      <c r="A41" s="29" t="s">
        <v>188</v>
      </c>
      <c r="B41" s="8"/>
      <c r="C41" s="8"/>
      <c r="D41" s="8"/>
    </row>
    <row r="42" spans="1:4" ht="30" customHeight="1" x14ac:dyDescent="0.2">
      <c r="A42" s="30" t="s">
        <v>189</v>
      </c>
      <c r="B42" s="33" t="s">
        <v>190</v>
      </c>
      <c r="C42" s="8"/>
      <c r="D42" s="8"/>
    </row>
    <row r="43" spans="1:4" x14ac:dyDescent="0.2">
      <c r="A43" s="29"/>
      <c r="B43" s="8"/>
      <c r="C43" s="8"/>
      <c r="D43" s="8"/>
    </row>
    <row r="44" spans="1:4" ht="15.75" x14ac:dyDescent="0.25">
      <c r="A44" s="7" t="s">
        <v>133</v>
      </c>
      <c r="B44" s="8"/>
      <c r="C44" s="8"/>
      <c r="D44" s="8"/>
    </row>
    <row r="45" spans="1:4" x14ac:dyDescent="0.2">
      <c r="A45" s="8"/>
      <c r="B45" s="8"/>
      <c r="C45" s="8"/>
      <c r="D45" s="8"/>
    </row>
    <row r="46" spans="1:4" x14ac:dyDescent="0.2">
      <c r="A46" s="23" t="s">
        <v>132</v>
      </c>
      <c r="B46" s="8"/>
      <c r="C46" s="8"/>
      <c r="D46" s="8"/>
    </row>
    <row r="47" spans="1:4" x14ac:dyDescent="0.2">
      <c r="A47" s="34" t="str">
        <f>'Example 1'!A1</f>
        <v>Example 1:- Simple Entry Of WORKDAY.INTL Function.</v>
      </c>
      <c r="B47" s="8"/>
      <c r="C47" s="8"/>
      <c r="D47" s="8"/>
    </row>
    <row r="48" spans="1:4" x14ac:dyDescent="0.2">
      <c r="A48" s="34" t="str">
        <f>'Example 2'!A1</f>
        <v>Example 2:- Entry And Explanation Of WORKDAY.INTL Function.</v>
      </c>
      <c r="B48" s="8"/>
      <c r="C48" s="8"/>
      <c r="D48" s="8"/>
    </row>
    <row r="49" spans="1:4" x14ac:dyDescent="0.2">
      <c r="A49" s="34" t="str">
        <f>'Example 3'!A1</f>
        <v>Example 3:- Comparison Of WORKDAY.INTL Function With NETWORKDAYS.INTL</v>
      </c>
      <c r="B49" s="8"/>
      <c r="C49" s="8"/>
      <c r="D49" s="8"/>
    </row>
    <row r="50" spans="1:4" x14ac:dyDescent="0.2">
      <c r="A50" s="34" t="str">
        <f>'Example 4'!A1</f>
        <v>Example 4:- Validated Entry Of Arguments To WORKDAY.INTL</v>
      </c>
      <c r="B50" s="8"/>
      <c r="C50" s="8"/>
      <c r="D50" s="8"/>
    </row>
    <row r="51" spans="1:4" x14ac:dyDescent="0.2">
      <c r="A51" s="34" t="str">
        <f>'Example 5'!A1</f>
        <v>Example 5:- Passing Valid Dates To WORKDAY.INTL</v>
      </c>
      <c r="B51" s="8"/>
      <c r="C51" s="8"/>
      <c r="D51" s="8"/>
    </row>
    <row r="52" spans="1:4" x14ac:dyDescent="0.2">
      <c r="A52" s="34" t="str">
        <f>'Example 7'!A1</f>
        <v>Example 7:- Common Formulas For Holidays</v>
      </c>
      <c r="B52" s="8"/>
      <c r="C52" s="8"/>
      <c r="D52" s="8"/>
    </row>
    <row r="53" spans="1:4" x14ac:dyDescent="0.2">
      <c r="A53" s="34" t="str">
        <f>'Example 8'!A1</f>
        <v>Example 8:- Implementation Of Holidays Data And WORKDAY</v>
      </c>
      <c r="B53" s="8"/>
      <c r="C53" s="8"/>
      <c r="D53" s="8"/>
    </row>
    <row r="54" spans="1:4" x14ac:dyDescent="0.2">
      <c r="A54" s="8"/>
      <c r="B54" s="8"/>
      <c r="C54" s="8"/>
      <c r="D54" s="8"/>
    </row>
    <row r="55" spans="1:4" ht="15.75" x14ac:dyDescent="0.25">
      <c r="A55" s="7" t="s">
        <v>20</v>
      </c>
      <c r="B55" s="8"/>
      <c r="C55" s="8"/>
      <c r="D55" s="8"/>
    </row>
    <row r="56" spans="1:4" x14ac:dyDescent="0.2">
      <c r="A56" s="8"/>
      <c r="B56" s="8"/>
      <c r="C56" s="8"/>
      <c r="D56" s="8"/>
    </row>
    <row r="57" spans="1:4" x14ac:dyDescent="0.2">
      <c r="A57" s="35" t="s">
        <v>19</v>
      </c>
      <c r="B57" s="8"/>
      <c r="C57" s="8"/>
      <c r="D57" s="8"/>
    </row>
    <row r="58" spans="1:4" x14ac:dyDescent="0.2">
      <c r="A58" s="15" t="s">
        <v>18</v>
      </c>
      <c r="B58" s="8"/>
      <c r="C58" s="8"/>
      <c r="D58" s="8"/>
    </row>
    <row r="59" spans="1:4" x14ac:dyDescent="0.2">
      <c r="A59" s="21" t="s">
        <v>17</v>
      </c>
      <c r="B59" s="8"/>
      <c r="C59" s="8"/>
      <c r="D59" s="8"/>
    </row>
    <row r="60" spans="1:4" x14ac:dyDescent="0.2">
      <c r="A60" s="21" t="s">
        <v>16</v>
      </c>
      <c r="B60" s="8"/>
      <c r="C60" s="8"/>
      <c r="D60" s="8"/>
    </row>
    <row r="61" spans="1:4" x14ac:dyDescent="0.2">
      <c r="A61" s="15" t="s">
        <v>15</v>
      </c>
      <c r="B61" s="8"/>
      <c r="C61" s="8"/>
      <c r="D61" s="8"/>
    </row>
    <row r="62" spans="1:4" x14ac:dyDescent="0.2">
      <c r="A62" s="21" t="s">
        <v>14</v>
      </c>
      <c r="B62" s="8"/>
      <c r="C62" s="8"/>
      <c r="D62" s="8"/>
    </row>
    <row r="63" spans="1:4" x14ac:dyDescent="0.2">
      <c r="A63" s="21" t="s">
        <v>13</v>
      </c>
      <c r="B63" s="8"/>
      <c r="C63" s="8"/>
      <c r="D63" s="8"/>
    </row>
    <row r="64" spans="1:4" x14ac:dyDescent="0.2">
      <c r="A64" s="21" t="s">
        <v>12</v>
      </c>
      <c r="B64" s="8"/>
      <c r="C64" s="8"/>
      <c r="D64" s="8"/>
    </row>
    <row r="65" spans="1:4" x14ac:dyDescent="0.2">
      <c r="A65" s="8"/>
      <c r="B65" s="8"/>
      <c r="C65" s="8"/>
      <c r="D65" s="8"/>
    </row>
    <row r="66" spans="1:4" x14ac:dyDescent="0.2">
      <c r="A66" s="36" t="s">
        <v>11</v>
      </c>
      <c r="B66" s="8"/>
      <c r="C66" s="8"/>
      <c r="D66" s="8"/>
    </row>
    <row r="67" spans="1:4" x14ac:dyDescent="0.2">
      <c r="A67" s="36" t="s">
        <v>10</v>
      </c>
      <c r="B67" s="8"/>
      <c r="C67" s="8"/>
      <c r="D67" s="8"/>
    </row>
    <row r="68" spans="1:4" x14ac:dyDescent="0.2">
      <c r="A68" s="21" t="s">
        <v>9</v>
      </c>
      <c r="B68" s="8"/>
      <c r="C68" s="8"/>
      <c r="D68" s="8"/>
    </row>
    <row r="69" spans="1:4" x14ac:dyDescent="0.2">
      <c r="A69" s="21" t="s">
        <v>8</v>
      </c>
      <c r="B69" s="8"/>
      <c r="C69" s="8"/>
      <c r="D69" s="8"/>
    </row>
    <row r="70" spans="1:4" x14ac:dyDescent="0.2">
      <c r="A70" s="36" t="s">
        <v>7</v>
      </c>
      <c r="B70" s="8"/>
      <c r="C70" s="8"/>
      <c r="D70" s="8"/>
    </row>
    <row r="71" spans="1:4" x14ac:dyDescent="0.2">
      <c r="A71" s="21" t="s">
        <v>6</v>
      </c>
      <c r="B71" s="8"/>
      <c r="C71" s="8"/>
      <c r="D71" s="8"/>
    </row>
    <row r="72" spans="1:4" x14ac:dyDescent="0.2">
      <c r="A72" s="21" t="s">
        <v>5</v>
      </c>
      <c r="B72" s="8"/>
      <c r="C72" s="8"/>
      <c r="D72" s="8"/>
    </row>
    <row r="73" spans="1:4" x14ac:dyDescent="0.2">
      <c r="A73" s="21" t="s">
        <v>4</v>
      </c>
      <c r="B73" s="8"/>
      <c r="C73" s="8"/>
      <c r="D73" s="8"/>
    </row>
    <row r="74" spans="1:4" x14ac:dyDescent="0.2">
      <c r="A74" s="21" t="s">
        <v>3</v>
      </c>
      <c r="B74" s="8"/>
      <c r="C74" s="8"/>
      <c r="D74" s="8"/>
    </row>
    <row r="75" spans="1:4" x14ac:dyDescent="0.2">
      <c r="A75" s="21" t="s">
        <v>2</v>
      </c>
      <c r="B75" s="8"/>
      <c r="C75" s="8"/>
      <c r="D75" s="8"/>
    </row>
    <row r="76" spans="1:4" x14ac:dyDescent="0.2">
      <c r="A76" s="35" t="s">
        <v>1</v>
      </c>
      <c r="B76" s="8"/>
      <c r="C76" s="8"/>
      <c r="D76" s="8"/>
    </row>
    <row r="77" spans="1:4" x14ac:dyDescent="0.2">
      <c r="A77" s="21"/>
      <c r="B77" s="8"/>
      <c r="C77" s="8"/>
      <c r="D77" s="8"/>
    </row>
    <row r="78" spans="1:4" x14ac:dyDescent="0.2">
      <c r="A78" s="36" t="s">
        <v>0</v>
      </c>
      <c r="B78" s="8"/>
      <c r="C78" s="8"/>
      <c r="D78" s="8"/>
    </row>
    <row r="79" spans="1:4" x14ac:dyDescent="0.2">
      <c r="A79" s="36"/>
      <c r="B79" s="8"/>
      <c r="C79" s="8"/>
      <c r="D79" s="8"/>
    </row>
    <row r="80" spans="1:4" x14ac:dyDescent="0.2">
      <c r="A80" s="37"/>
      <c r="B80" s="37"/>
      <c r="C80" s="37"/>
      <c r="D80" s="3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6" tint="-0.499984740745262"/>
  </sheetPr>
  <dimension ref="A1:E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7" t="s">
        <v>169</v>
      </c>
      <c r="B1" s="48"/>
      <c r="C1" s="48"/>
      <c r="D1" s="49"/>
      <c r="E1" s="49"/>
    </row>
    <row r="2" spans="1:5" ht="15" customHeight="1" x14ac:dyDescent="0.2">
      <c r="A2" s="4" t="str">
        <f ca="1">IF(1*LEFT(INFO("release"),2)&gt;=14,"","This function will not work in versions of Excel before 2010")</f>
        <v/>
      </c>
      <c r="B2" s="8"/>
      <c r="C2" s="8"/>
      <c r="D2" s="15" t="s">
        <v>31</v>
      </c>
      <c r="E2" s="8"/>
    </row>
    <row r="3" spans="1:5" x14ac:dyDescent="0.2">
      <c r="A3" s="15" t="s">
        <v>101</v>
      </c>
      <c r="B3" s="42">
        <v>41407</v>
      </c>
      <c r="C3" s="8"/>
      <c r="D3" s="42">
        <v>41998</v>
      </c>
      <c r="E3" s="8"/>
    </row>
    <row r="4" spans="1:5" x14ac:dyDescent="0.2">
      <c r="A4" s="15" t="s">
        <v>70</v>
      </c>
      <c r="B4" s="43">
        <v>10</v>
      </c>
      <c r="C4" s="8"/>
      <c r="D4" s="42">
        <v>41999</v>
      </c>
      <c r="E4" s="8"/>
    </row>
    <row r="5" spans="1:5" x14ac:dyDescent="0.2">
      <c r="A5" s="15" t="s">
        <v>120</v>
      </c>
      <c r="B5" s="44" t="s">
        <v>119</v>
      </c>
      <c r="C5" s="8"/>
      <c r="D5" s="42">
        <v>42005</v>
      </c>
      <c r="E5" s="8"/>
    </row>
    <row r="6" spans="1:5" x14ac:dyDescent="0.2">
      <c r="A6" s="8"/>
      <c r="B6" s="8"/>
      <c r="C6" s="45"/>
      <c r="D6" s="42">
        <v>42030</v>
      </c>
      <c r="E6" s="8"/>
    </row>
    <row r="7" spans="1:5" x14ac:dyDescent="0.2">
      <c r="A7" s="36" t="s">
        <v>99</v>
      </c>
      <c r="B7" s="46">
        <f>WORKDAY.INTL(B3,B4,B5,D3:D6)</f>
        <v>41423</v>
      </c>
      <c r="C7" s="15"/>
      <c r="D7" s="46"/>
      <c r="E7" s="8"/>
    </row>
    <row r="8" spans="1:5" x14ac:dyDescent="0.2">
      <c r="A8" s="15" t="str">
        <f ca="1">"Formula Used in "&amp;ADDRESS(ROW(B7),COLUMN(B7),4)&amp;"  &gt;&gt;   "&amp;_xlfn.FORMULATEXT(B7)</f>
        <v>Formula Used in B7  &gt;&gt;   =WORKDAY.INTL(B3,B4,B5,D3:D6)</v>
      </c>
      <c r="B8" s="8"/>
      <c r="C8" s="15"/>
      <c r="D8" s="46"/>
      <c r="E8" s="8"/>
    </row>
    <row r="9" spans="1:5" x14ac:dyDescent="0.2">
      <c r="A9" s="15"/>
      <c r="B9" s="8"/>
      <c r="C9" s="8"/>
      <c r="D9" s="8"/>
      <c r="E9" s="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6" tint="-0.499984740745262"/>
  </sheetPr>
  <dimension ref="A1:E1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7" t="s">
        <v>170</v>
      </c>
      <c r="B1" s="48"/>
      <c r="C1" s="48"/>
      <c r="D1" s="49"/>
      <c r="E1" s="49"/>
    </row>
    <row r="2" spans="1:5" ht="15" customHeight="1" x14ac:dyDescent="0.2">
      <c r="A2" s="4" t="str">
        <f ca="1">IF(1*LEFT(INFO("release"),2)&gt;=14,"","This function will not work in versions of Excel before 2010")</f>
        <v/>
      </c>
      <c r="B2" s="8"/>
      <c r="C2" s="8"/>
      <c r="D2" s="23" t="s">
        <v>31</v>
      </c>
      <c r="E2" s="8"/>
    </row>
    <row r="3" spans="1:5" x14ac:dyDescent="0.2">
      <c r="A3" s="15" t="s">
        <v>101</v>
      </c>
      <c r="B3" s="46">
        <v>41995</v>
      </c>
      <c r="C3" s="8"/>
      <c r="D3" s="46">
        <v>41998</v>
      </c>
      <c r="E3" s="8"/>
    </row>
    <row r="4" spans="1:5" x14ac:dyDescent="0.2">
      <c r="A4" s="15" t="s">
        <v>70</v>
      </c>
      <c r="B4" s="50">
        <v>20</v>
      </c>
      <c r="C4" s="8"/>
      <c r="D4" s="46">
        <v>41999</v>
      </c>
      <c r="E4" s="8"/>
    </row>
    <row r="5" spans="1:5" x14ac:dyDescent="0.2">
      <c r="A5" s="15" t="s">
        <v>120</v>
      </c>
      <c r="B5" s="51" t="s">
        <v>119</v>
      </c>
      <c r="C5" s="8"/>
      <c r="D5" s="46">
        <v>42005</v>
      </c>
      <c r="E5" s="8"/>
    </row>
    <row r="6" spans="1:5" x14ac:dyDescent="0.2">
      <c r="A6" s="8"/>
      <c r="B6" s="8"/>
      <c r="C6" s="45"/>
      <c r="D6" s="46">
        <v>42030</v>
      </c>
      <c r="E6" s="8"/>
    </row>
    <row r="7" spans="1:5" x14ac:dyDescent="0.2">
      <c r="A7" s="36" t="s">
        <v>99</v>
      </c>
      <c r="B7" s="46">
        <f>WORKDAY.INTL(B3,B4,B5,D3:D6)</f>
        <v>42033</v>
      </c>
      <c r="C7" s="15"/>
      <c r="D7" s="8"/>
      <c r="E7" s="8"/>
    </row>
    <row r="8" spans="1:5" x14ac:dyDescent="0.2">
      <c r="A8" s="15" t="str">
        <f ca="1">"Formula Used in "&amp;ADDRESS(ROW(B7),COLUMN(B7),4)&amp;"  &gt;&gt;   "&amp;_xlfn.FORMULATEXT(B7)</f>
        <v>Formula Used in B7  &gt;&gt;   =WORKDAY.INTL(B3,B4,B5,D3:D6)</v>
      </c>
      <c r="B8" s="8"/>
      <c r="C8" s="15"/>
      <c r="D8" s="8"/>
      <c r="E8" s="8"/>
    </row>
    <row r="9" spans="1:5" x14ac:dyDescent="0.2">
      <c r="A9" s="15"/>
      <c r="B9" s="8"/>
      <c r="C9" s="15"/>
      <c r="D9" s="8"/>
      <c r="E9" s="8"/>
    </row>
    <row r="10" spans="1:5" x14ac:dyDescent="0.2">
      <c r="A10" s="15" t="s">
        <v>131</v>
      </c>
      <c r="B10" s="8"/>
      <c r="C10" s="8">
        <f>B7-B3</f>
        <v>38</v>
      </c>
      <c r="D10" s="8"/>
      <c r="E10" s="8"/>
    </row>
    <row r="11" spans="1:5" x14ac:dyDescent="0.2">
      <c r="A11" s="15" t="s">
        <v>130</v>
      </c>
      <c r="B11" s="8"/>
      <c r="C11" s="8">
        <v>-15</v>
      </c>
      <c r="D11" s="8"/>
      <c r="E11" s="8"/>
    </row>
    <row r="12" spans="1:5" x14ac:dyDescent="0.2">
      <c r="A12" s="15" t="s">
        <v>129</v>
      </c>
      <c r="B12" s="8"/>
      <c r="C12" s="8">
        <v>-3</v>
      </c>
      <c r="D12" s="8"/>
      <c r="E12" s="8"/>
    </row>
    <row r="13" spans="1:5" x14ac:dyDescent="0.2">
      <c r="A13" s="15" t="s">
        <v>128</v>
      </c>
      <c r="B13" s="8"/>
      <c r="C13" s="15">
        <f>SUM(C10:C12)</f>
        <v>20</v>
      </c>
      <c r="D13" s="8"/>
      <c r="E13" s="8"/>
    </row>
    <row r="14" spans="1:5" x14ac:dyDescent="0.2">
      <c r="A14" s="15"/>
      <c r="B14" s="8"/>
      <c r="C14" s="15"/>
      <c r="D14" s="8"/>
      <c r="E14" s="8"/>
    </row>
    <row r="15" spans="1:5" x14ac:dyDescent="0.2">
      <c r="A15" s="23" t="s">
        <v>37</v>
      </c>
      <c r="B15" s="8"/>
      <c r="C15" s="15"/>
      <c r="D15" s="8"/>
      <c r="E15" s="8"/>
    </row>
    <row r="16" spans="1:5" x14ac:dyDescent="0.2">
      <c r="A16" s="15" t="s">
        <v>127</v>
      </c>
      <c r="B16" s="8"/>
      <c r="C16" s="15"/>
      <c r="D16" s="8"/>
      <c r="E16" s="8"/>
    </row>
    <row r="17" spans="1:5" x14ac:dyDescent="0.2">
      <c r="A17" s="15" t="s">
        <v>123</v>
      </c>
      <c r="B17" s="8"/>
      <c r="C17" s="15"/>
      <c r="D17" s="8"/>
      <c r="E17" s="8"/>
    </row>
    <row r="18" spans="1:5" x14ac:dyDescent="0.2">
      <c r="A18" s="15"/>
      <c r="B18" s="8"/>
      <c r="C18" s="8"/>
      <c r="D18" s="8"/>
      <c r="E18" s="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6" tint="-0.499984740745262"/>
  </sheetPr>
  <dimension ref="A1:E15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53" t="s">
        <v>126</v>
      </c>
      <c r="B1" s="48"/>
      <c r="C1" s="48"/>
      <c r="D1" s="49"/>
      <c r="E1" s="49"/>
    </row>
    <row r="2" spans="1:5" ht="15" customHeight="1" x14ac:dyDescent="0.2">
      <c r="A2" s="4" t="str">
        <f ca="1">IF(1*LEFT(INFO("release"),2)&gt;=14,"","This function will not work in versions of Excel before 2010")</f>
        <v/>
      </c>
      <c r="B2" s="8"/>
      <c r="C2" s="8"/>
      <c r="D2" s="23" t="s">
        <v>31</v>
      </c>
      <c r="E2" s="8"/>
    </row>
    <row r="3" spans="1:5" x14ac:dyDescent="0.2">
      <c r="A3" s="15" t="s">
        <v>101</v>
      </c>
      <c r="B3" s="42">
        <v>41621</v>
      </c>
      <c r="C3" s="8"/>
      <c r="D3" s="46">
        <v>41998</v>
      </c>
      <c r="E3" s="8"/>
    </row>
    <row r="4" spans="1:5" x14ac:dyDescent="0.2">
      <c r="A4" s="15" t="s">
        <v>70</v>
      </c>
      <c r="B4" s="43">
        <v>12</v>
      </c>
      <c r="C4" s="8"/>
      <c r="D4" s="46">
        <v>41999</v>
      </c>
      <c r="E4" s="8"/>
    </row>
    <row r="5" spans="1:5" x14ac:dyDescent="0.2">
      <c r="A5" s="15" t="s">
        <v>120</v>
      </c>
      <c r="B5" s="44" t="s">
        <v>119</v>
      </c>
      <c r="C5" s="8"/>
      <c r="D5" s="46">
        <v>42005</v>
      </c>
      <c r="E5" s="8"/>
    </row>
    <row r="6" spans="1:5" x14ac:dyDescent="0.2">
      <c r="A6" s="8"/>
      <c r="B6" s="52"/>
      <c r="C6" s="8"/>
      <c r="D6" s="46"/>
      <c r="E6" s="8"/>
    </row>
    <row r="7" spans="1:5" x14ac:dyDescent="0.2">
      <c r="A7" s="36" t="s">
        <v>99</v>
      </c>
      <c r="B7" s="46">
        <f>WORKDAY.INTL(B3,B4,B5,D3:D5)</f>
        <v>41642</v>
      </c>
      <c r="C7" s="45"/>
      <c r="D7" s="46"/>
      <c r="E7" s="8"/>
    </row>
    <row r="8" spans="1:5" x14ac:dyDescent="0.2">
      <c r="A8" s="15" t="str">
        <f ca="1">"Formula Used in "&amp;ADDRESS(ROW(B7),COLUMN(B7),4)&amp;"  &gt;&gt;   "&amp;_xlfn.FORMULATEXT(B7)</f>
        <v>Formula Used in B7  &gt;&gt;   =WORKDAY.INTL(B3,B4,B5,D3:D5)</v>
      </c>
      <c r="B8" s="8"/>
      <c r="C8" s="15"/>
      <c r="D8" s="8"/>
      <c r="E8" s="8"/>
    </row>
    <row r="9" spans="1:5" x14ac:dyDescent="0.2">
      <c r="A9" s="15"/>
      <c r="B9" s="8"/>
      <c r="C9" s="15"/>
      <c r="D9" s="8"/>
      <c r="E9" s="8"/>
    </row>
    <row r="10" spans="1:5" x14ac:dyDescent="0.2">
      <c r="A10" s="15" t="s">
        <v>125</v>
      </c>
      <c r="B10" s="23">
        <f>NETWORKDAYS.INTL(B3,B7,B5,D3:D5)</f>
        <v>13</v>
      </c>
      <c r="C10" s="15"/>
      <c r="D10" s="8"/>
      <c r="E10" s="8"/>
    </row>
    <row r="11" spans="1:5" x14ac:dyDescent="0.2">
      <c r="A11" s="15"/>
      <c r="B11" s="8"/>
      <c r="C11" s="15"/>
      <c r="D11" s="8"/>
      <c r="E11" s="8"/>
    </row>
    <row r="12" spans="1:5" x14ac:dyDescent="0.2">
      <c r="A12" s="23" t="s">
        <v>37</v>
      </c>
      <c r="B12" s="8"/>
      <c r="C12" s="15"/>
      <c r="D12" s="8"/>
      <c r="E12" s="8"/>
    </row>
    <row r="13" spans="1:5" x14ac:dyDescent="0.2">
      <c r="A13" s="15" t="s">
        <v>124</v>
      </c>
      <c r="B13" s="8"/>
      <c r="C13" s="15"/>
      <c r="D13" s="8"/>
      <c r="E13" s="8"/>
    </row>
    <row r="14" spans="1:5" x14ac:dyDescent="0.2">
      <c r="A14" s="15" t="s">
        <v>123</v>
      </c>
      <c r="B14" s="8"/>
      <c r="C14" s="15"/>
      <c r="D14" s="8"/>
      <c r="E14" s="8"/>
    </row>
    <row r="15" spans="1:5" x14ac:dyDescent="0.2">
      <c r="A15" s="15"/>
      <c r="B15" s="8"/>
      <c r="C15" s="15"/>
      <c r="D15" s="8"/>
      <c r="E15" s="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6" tint="-0.499984740745262"/>
  </sheetPr>
  <dimension ref="A1:E32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7" t="s">
        <v>171</v>
      </c>
      <c r="B1" s="48"/>
      <c r="C1" s="48"/>
      <c r="D1" s="49"/>
      <c r="E1" s="49"/>
    </row>
    <row r="2" spans="1:5" ht="15" customHeight="1" x14ac:dyDescent="0.2">
      <c r="A2" s="4" t="str">
        <f ca="1">IF(1*LEFT(INFO("release"),2)&gt;=14,"","This function will not work in versions of Excel before 2010")</f>
        <v/>
      </c>
      <c r="B2" s="54"/>
      <c r="C2" s="55"/>
      <c r="D2" s="56"/>
      <c r="E2" s="23"/>
    </row>
    <row r="3" spans="1:5" ht="25.5" x14ac:dyDescent="0.2">
      <c r="A3" s="57" t="s">
        <v>103</v>
      </c>
      <c r="B3" s="54" t="s">
        <v>102</v>
      </c>
      <c r="C3" s="55" t="s">
        <v>122</v>
      </c>
      <c r="D3" s="56" t="s">
        <v>121</v>
      </c>
      <c r="E3" s="23"/>
    </row>
    <row r="4" spans="1:5" x14ac:dyDescent="0.2">
      <c r="A4" s="15" t="s">
        <v>101</v>
      </c>
      <c r="B4" s="58">
        <v>41967</v>
      </c>
      <c r="C4" s="8">
        <f>IF(ISDATE(B4),0,"Date input error")</f>
        <v>0</v>
      </c>
      <c r="D4" s="8" t="str">
        <f ca="1">_xlfn.FORMULATEXT(C4)</f>
        <v>=IF(ISDATE(B4),0,"Date input error")</v>
      </c>
      <c r="E4" s="8"/>
    </row>
    <row r="5" spans="1:5" x14ac:dyDescent="0.2">
      <c r="A5" s="15" t="s">
        <v>70</v>
      </c>
      <c r="B5" s="43">
        <v>26</v>
      </c>
      <c r="C5" s="8">
        <f>IF(B5-INT(B5)=0,0,"Data input error")</f>
        <v>0</v>
      </c>
      <c r="D5" s="8" t="str">
        <f ca="1">_xlfn.FORMULATEXT(C5)</f>
        <v>=IF(B5-INT(B5)=0,0,"Data input error")</v>
      </c>
      <c r="E5" s="8"/>
    </row>
    <row r="6" spans="1:5" x14ac:dyDescent="0.2">
      <c r="A6" s="15" t="s">
        <v>120</v>
      </c>
      <c r="B6" s="44" t="s">
        <v>119</v>
      </c>
      <c r="C6" s="8">
        <f>IF(OR(AND(B6&gt;=1,B6&lt;=7),AND(B6&gt;=11,B6&lt;=17),AND(ISTEXT(B6),LEN('Example 3'!B5)=7,NOT(ISERROR(BIN2DEC(B6))))),0,1)</f>
        <v>0</v>
      </c>
      <c r="D6" s="8" t="s">
        <v>161</v>
      </c>
      <c r="E6" s="8"/>
    </row>
    <row r="7" spans="1:5" x14ac:dyDescent="0.2">
      <c r="A7" s="8"/>
      <c r="B7" s="8"/>
      <c r="C7" s="8"/>
      <c r="D7" s="8"/>
      <c r="E7" s="8"/>
    </row>
    <row r="8" spans="1:5" x14ac:dyDescent="0.2">
      <c r="A8" s="8" t="s">
        <v>118</v>
      </c>
      <c r="B8" s="58">
        <v>41998</v>
      </c>
      <c r="C8" s="8">
        <f>IF(ISDATE(B8),0,"Date input error")</f>
        <v>0</v>
      </c>
      <c r="D8" s="8" t="str">
        <f ca="1">_xlfn.FORMULATEXT(C8)</f>
        <v>=IF(ISDATE(B8),0,"Date input error")</v>
      </c>
      <c r="E8" s="59"/>
    </row>
    <row r="9" spans="1:5" x14ac:dyDescent="0.2">
      <c r="A9" s="8"/>
      <c r="B9" s="58">
        <v>41999</v>
      </c>
      <c r="C9" s="8">
        <f>IF(ISDATE(B9),0,"Date input error")</f>
        <v>0</v>
      </c>
      <c r="D9" s="8" t="str">
        <f ca="1">_xlfn.FORMULATEXT(C9)</f>
        <v>=IF(ISDATE(B9),0,"Date input error")</v>
      </c>
      <c r="E9" s="46"/>
    </row>
    <row r="10" spans="1:5" x14ac:dyDescent="0.2">
      <c r="A10" s="8"/>
      <c r="B10" s="58">
        <v>42005</v>
      </c>
      <c r="C10" s="8">
        <f>IF(ISDATE(B10),0,"Date input error")</f>
        <v>0</v>
      </c>
      <c r="D10" s="8" t="str">
        <f ca="1">_xlfn.FORMULATEXT(C10)</f>
        <v>=IF(ISDATE(B10),0,"Date input error")</v>
      </c>
      <c r="E10" s="46"/>
    </row>
    <row r="11" spans="1:5" x14ac:dyDescent="0.2">
      <c r="A11" s="8"/>
      <c r="B11" s="8"/>
      <c r="C11" s="8"/>
      <c r="D11" s="8"/>
      <c r="E11" s="46"/>
    </row>
    <row r="12" spans="1:5" x14ac:dyDescent="0.2">
      <c r="A12" s="36" t="s">
        <v>99</v>
      </c>
      <c r="B12" s="60">
        <f>WORKDAY.INTL(B4,B5,B6,B8:B10)</f>
        <v>42017</v>
      </c>
      <c r="C12" s="8" t="str">
        <f>IF(SUM(C4:C10)=0,"Data OK","Data Input Errors")</f>
        <v>Data OK</v>
      </c>
      <c r="D12" s="8"/>
      <c r="E12" s="8"/>
    </row>
    <row r="13" spans="1:5" x14ac:dyDescent="0.2">
      <c r="A13" s="15" t="str">
        <f ca="1">"Formula Used in "&amp;ADDRESS(ROW(B12),COLUMN(B12),4)&amp;"  &gt;&gt;   "&amp;_xlfn.FORMULATEXT(B12)</f>
        <v>Formula Used in B12  &gt;&gt;   =WORKDAY.INTL(B4,B5,B6,B8:B10)</v>
      </c>
      <c r="B13" s="8"/>
      <c r="C13" s="8"/>
      <c r="D13" s="8"/>
      <c r="E13" s="8"/>
    </row>
    <row r="14" spans="1:5" x14ac:dyDescent="0.2">
      <c r="A14" s="15"/>
      <c r="B14" s="8"/>
      <c r="C14" s="8"/>
      <c r="D14" s="8"/>
      <c r="E14" s="8"/>
    </row>
    <row r="15" spans="1:5" x14ac:dyDescent="0.2">
      <c r="A15" s="15" t="s">
        <v>117</v>
      </c>
      <c r="B15" s="8"/>
      <c r="C15" s="8"/>
      <c r="D15" s="8"/>
      <c r="E15" s="8"/>
    </row>
    <row r="16" spans="1:5" x14ac:dyDescent="0.2">
      <c r="A16" s="56" t="s">
        <v>116</v>
      </c>
      <c r="B16" s="57" t="s">
        <v>115</v>
      </c>
      <c r="C16" s="61" t="s">
        <v>114</v>
      </c>
      <c r="D16" s="57" t="s">
        <v>113</v>
      </c>
      <c r="E16" s="23"/>
    </row>
    <row r="17" spans="1:5" x14ac:dyDescent="0.2">
      <c r="A17" s="8" t="str">
        <f>A4</f>
        <v>start_date</v>
      </c>
      <c r="B17" s="15" t="s">
        <v>87</v>
      </c>
      <c r="C17" s="8"/>
      <c r="D17" s="8"/>
      <c r="E17" s="8"/>
    </row>
    <row r="18" spans="1:5" x14ac:dyDescent="0.2">
      <c r="A18" s="8"/>
      <c r="B18" s="23" t="s">
        <v>107</v>
      </c>
      <c r="C18" s="23" t="b">
        <f>ISDATE(B4)</f>
        <v>1</v>
      </c>
      <c r="D18" s="8" t="str">
        <f ca="1">_xlfn.FORMULATEXT(C18)</f>
        <v>=ISDATE(B4)</v>
      </c>
      <c r="E18" s="8"/>
    </row>
    <row r="19" spans="1:5" x14ac:dyDescent="0.2">
      <c r="A19" s="8"/>
      <c r="B19" s="23"/>
      <c r="C19" s="23"/>
      <c r="D19" s="8"/>
      <c r="E19" s="8"/>
    </row>
    <row r="20" spans="1:5" x14ac:dyDescent="0.2">
      <c r="A20" s="8" t="str">
        <f>A5</f>
        <v>days</v>
      </c>
      <c r="B20" s="15" t="s">
        <v>112</v>
      </c>
      <c r="C20" s="8"/>
      <c r="D20" s="8"/>
      <c r="E20" s="8"/>
    </row>
    <row r="21" spans="1:5" x14ac:dyDescent="0.2">
      <c r="A21" s="8"/>
      <c r="B21" s="23" t="s">
        <v>107</v>
      </c>
      <c r="C21" s="23" t="b">
        <f>INT(B5)-B5=0</f>
        <v>1</v>
      </c>
      <c r="D21" s="8" t="str">
        <f ca="1">_xlfn.FORMULATEXT(C21)</f>
        <v>=INT(B5)-B5=0</v>
      </c>
      <c r="E21" s="8"/>
    </row>
    <row r="22" spans="1:5" x14ac:dyDescent="0.2">
      <c r="A22" s="8"/>
      <c r="B22" s="23"/>
      <c r="C22" s="23"/>
      <c r="D22" s="8"/>
      <c r="E22" s="8"/>
    </row>
    <row r="23" spans="1:5" x14ac:dyDescent="0.2">
      <c r="A23" s="8" t="str">
        <f>A6</f>
        <v>weekends</v>
      </c>
      <c r="B23" s="15" t="s">
        <v>111</v>
      </c>
      <c r="C23" s="23"/>
      <c r="D23" s="8"/>
      <c r="E23" s="8"/>
    </row>
    <row r="24" spans="1:5" x14ac:dyDescent="0.2">
      <c r="A24" s="8"/>
      <c r="B24" s="15" t="s">
        <v>110</v>
      </c>
      <c r="C24" s="23"/>
      <c r="D24" s="8"/>
      <c r="E24" s="8"/>
    </row>
    <row r="25" spans="1:5" x14ac:dyDescent="0.2">
      <c r="A25" s="8"/>
      <c r="B25" s="15" t="s">
        <v>109</v>
      </c>
      <c r="C25" s="23"/>
      <c r="D25" s="8"/>
      <c r="E25" s="8"/>
    </row>
    <row r="26" spans="1:5" x14ac:dyDescent="0.2">
      <c r="A26" s="8"/>
      <c r="B26" s="23" t="s">
        <v>107</v>
      </c>
      <c r="C26" s="23" t="b">
        <f>OR(AND(B6&gt;=1,B6&lt;=7),AND(B6&gt;=11,B6&lt;=17),AND(ISTEXT(B6),LEN('Example 3'!B5)=7,NOT(ISERROR(BIN2DEC(B6)))))</f>
        <v>1</v>
      </c>
      <c r="D26" s="8"/>
      <c r="E26" s="8"/>
    </row>
    <row r="27" spans="1:5" x14ac:dyDescent="0.2">
      <c r="A27" s="8"/>
      <c r="B27" s="8" t="str">
        <f ca="1">_xlfn.FORMULATEXT(C26)</f>
        <v>=OR(AND(B6&gt;=1,B6&lt;=7),AND(B6&gt;=11,B6&lt;=17),AND(ISTEXT(B6),LEN('Example 3'!B5)=7,NOT(ISERROR(BIN2DEC(B6)))))</v>
      </c>
      <c r="C27" s="23"/>
      <c r="D27" s="8"/>
      <c r="E27" s="8"/>
    </row>
    <row r="28" spans="1:5" x14ac:dyDescent="0.2">
      <c r="A28" s="8"/>
      <c r="B28" s="23"/>
      <c r="C28" s="23"/>
      <c r="D28" s="8"/>
      <c r="E28" s="8"/>
    </row>
    <row r="29" spans="1:5" x14ac:dyDescent="0.2">
      <c r="A29" s="15" t="str">
        <f>A8</f>
        <v>holidays</v>
      </c>
      <c r="B29" s="15" t="s">
        <v>87</v>
      </c>
      <c r="C29" s="8"/>
      <c r="D29" s="8"/>
      <c r="E29" s="8"/>
    </row>
    <row r="30" spans="1:5" x14ac:dyDescent="0.2">
      <c r="A30" s="15" t="s">
        <v>108</v>
      </c>
      <c r="B30" s="23" t="s">
        <v>107</v>
      </c>
      <c r="C30" s="23" t="b">
        <f>ISDATE(B8)</f>
        <v>1</v>
      </c>
      <c r="D30" s="8" t="str">
        <f ca="1">_xlfn.FORMULATEXT(C30)</f>
        <v>=ISDATE(B8)</v>
      </c>
      <c r="E30" s="8"/>
    </row>
    <row r="31" spans="1:5" x14ac:dyDescent="0.2">
      <c r="A31" s="8"/>
      <c r="B31" s="23"/>
      <c r="C31" s="23"/>
      <c r="D31" s="8"/>
      <c r="E31" s="8"/>
    </row>
    <row r="32" spans="1:5" x14ac:dyDescent="0.2">
      <c r="A32" s="8"/>
      <c r="B32" s="8"/>
      <c r="C32" s="8"/>
      <c r="D32" s="8"/>
      <c r="E32" s="8"/>
    </row>
  </sheetData>
  <conditionalFormatting sqref="C4:C6">
    <cfRule type="cellIs" dxfId="4" priority="2" operator="equal">
      <formula>0</formula>
    </cfRule>
  </conditionalFormatting>
  <conditionalFormatting sqref="C8:C10">
    <cfRule type="cellIs" dxfId="3" priority="1" operator="equal">
      <formula>0</formula>
    </cfRule>
  </conditionalFormatting>
  <dataValidations count="2">
    <dataValidation type="whole" operator="greaterThanOrEqual" allowBlank="1" showInputMessage="1" showErrorMessage="1" errorTitle="Input Data Error" error="Input a number of days" promptTitle="Input Data Validation" prompt="Input a number of days" sqref="B5" xr:uid="{00000000-0002-0000-0400-000000000000}">
      <formula1>0</formula1>
    </dataValidation>
    <dataValidation type="date" allowBlank="1" showInputMessage="1" showErrorMessage="1" errorTitle="Input Data Error" error="You must input a valid date." promptTitle="Input Data Validation" prompt="Input a date" sqref="B4" xr:uid="{00000000-0002-0000-0400-000001000000}">
      <formula1>1</formula1>
      <formula2>2958465</formula2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custom" allowBlank="1" showInputMessage="1" showErrorMessage="1" errorTitle="Data Input Error" error="Input the weekend data._x000a_Either: _x000a_Use numeric options 1-7 or 11-17_x000a_Or:_x000a_Use a 7 bit text string such as 0000011 (for Saturday and Sunday)" promptTitle="Data Input Validation" prompt="Input the weekend data._x000a_Either: _x000a_Use numeric options 1-7 or 11-17_x000a_Or:_x000a_Use a 7 bit text string such as 0000011 (for Saturday and Sunday)" xr:uid="{00000000-0002-0000-0400-000002000000}">
          <x14:formula1>
            <xm:f>OR(AND(B6&gt;=1,B6&lt;=7),AND(B6&gt;=11,B6&lt;=17),AND(ISTEXT(B6),LEN('Example 3'!B5)=7,NOT(ISERROR(BIN2DEC(B6)))))</xm:f>
          </x14:formula1>
          <xm:sqref>B6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6" tint="-0.499984740745262"/>
  </sheetPr>
  <dimension ref="A1:E35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7" t="s">
        <v>172</v>
      </c>
      <c r="B1" s="48"/>
      <c r="C1" s="48"/>
      <c r="D1" s="49"/>
      <c r="E1" s="49"/>
    </row>
    <row r="2" spans="1:5" ht="15" customHeight="1" x14ac:dyDescent="0.2">
      <c r="A2" s="4" t="str">
        <f ca="1">IF(1*LEFT(INFO("release"),2)&gt;=14,"","This function will not work in versions of Excel before 2010")</f>
        <v/>
      </c>
      <c r="B2" s="54"/>
      <c r="C2" s="55"/>
      <c r="D2" s="56"/>
      <c r="E2" s="15"/>
    </row>
    <row r="3" spans="1:5" x14ac:dyDescent="0.2">
      <c r="A3" s="5" t="s">
        <v>106</v>
      </c>
      <c r="B3" s="54"/>
      <c r="C3" s="55"/>
      <c r="D3" s="56"/>
      <c r="E3" s="15"/>
    </row>
    <row r="4" spans="1:5" x14ac:dyDescent="0.2">
      <c r="A4" s="57"/>
      <c r="B4" s="54"/>
      <c r="C4" s="55"/>
      <c r="D4" s="56"/>
      <c r="E4" s="15"/>
    </row>
    <row r="5" spans="1:5" x14ac:dyDescent="0.2">
      <c r="A5" s="5" t="s">
        <v>105</v>
      </c>
      <c r="B5" s="54"/>
      <c r="C5" s="55"/>
      <c r="D5" s="56"/>
      <c r="E5" s="15"/>
    </row>
    <row r="6" spans="1:5" x14ac:dyDescent="0.2">
      <c r="A6" s="57" t="s">
        <v>32</v>
      </c>
      <c r="B6" s="54"/>
      <c r="C6" s="55"/>
      <c r="D6" s="56"/>
      <c r="E6" s="15"/>
    </row>
    <row r="7" spans="1:5" ht="25.5" x14ac:dyDescent="0.2">
      <c r="A7" s="57" t="s">
        <v>94</v>
      </c>
      <c r="B7" s="57" t="s">
        <v>93</v>
      </c>
      <c r="C7" s="62" t="s">
        <v>92</v>
      </c>
      <c r="D7" s="62"/>
      <c r="E7" s="23"/>
    </row>
    <row r="8" spans="1:5" x14ac:dyDescent="0.2">
      <c r="A8" s="5" t="s">
        <v>91</v>
      </c>
      <c r="B8" s="63">
        <v>2014</v>
      </c>
      <c r="C8" s="64">
        <f>IF(AND(B8&gt;=1900,B8&lt;=9999),0,"Data Input Error")</f>
        <v>0</v>
      </c>
      <c r="D8" s="5"/>
      <c r="E8" s="15"/>
    </row>
    <row r="9" spans="1:5" x14ac:dyDescent="0.2">
      <c r="A9" s="5" t="s">
        <v>90</v>
      </c>
      <c r="B9" s="63" t="s">
        <v>89</v>
      </c>
      <c r="C9" s="27">
        <f>IF(OR(B9="Jan",B9="Feb",B9="Mar",B9="Apr",B9="May",B9="Jun",B9="Jul",B9="Aug",B9="Sep",B9="Oct",B9="Nov",B9="Dec"),0,"Data Input Error")</f>
        <v>0</v>
      </c>
      <c r="D9" s="5"/>
      <c r="E9" s="15"/>
    </row>
    <row r="10" spans="1:5" x14ac:dyDescent="0.2">
      <c r="A10" s="5" t="s">
        <v>88</v>
      </c>
      <c r="B10" s="63">
        <v>31</v>
      </c>
      <c r="C10" s="27">
        <f>IF(AND(B10&gt;0,B10&lt;=31,INT(B10)-B10=0),0,"Data Input Error")</f>
        <v>0</v>
      </c>
      <c r="D10" s="5"/>
      <c r="E10" s="15"/>
    </row>
    <row r="11" spans="1:5" x14ac:dyDescent="0.2">
      <c r="A11" s="5"/>
      <c r="B11" s="5"/>
      <c r="C11" s="27"/>
      <c r="D11" s="27"/>
      <c r="E11" s="15"/>
    </row>
    <row r="12" spans="1:5" x14ac:dyDescent="0.2">
      <c r="A12" s="65" t="s">
        <v>87</v>
      </c>
      <c r="B12" s="66">
        <f>DATE(B8,VLOOKUP(B9,{"Jan",1;"Feb",2;"Mar",3;"Apr",4;"May",5;"Jun",6;"Jul",7;"Aug",8;"Sep",9;"Oct",10;"Nov",11;"Dec",12},2,FALSE),B10)</f>
        <v>41670</v>
      </c>
      <c r="C12" s="27" t="str">
        <f>IF(MONTH(B12)=VLOOKUP(B9,{"Jan",1;"Feb",2;"Mar",3;"Apr",4;"May",5;"Jun",6;"Jul",7;"Aug",8;"Sep",9;"Oct",10;"Nov",11;"Dec",12},2,FALSE),"Date checks OK", "Date input is not valid")</f>
        <v>Date checks OK</v>
      </c>
      <c r="D12" s="27"/>
      <c r="E12" s="15"/>
    </row>
    <row r="13" spans="1:5" x14ac:dyDescent="0.2">
      <c r="A13" s="5"/>
      <c r="B13" s="67"/>
      <c r="C13" s="27"/>
      <c r="D13" s="27"/>
      <c r="E13" s="15"/>
    </row>
    <row r="14" spans="1:5" x14ac:dyDescent="0.2">
      <c r="A14" s="5" t="str">
        <f>"Formula used in "&amp;ADDRESS(ROW(B12),COLUMN(B12),4)&amp;"   &gt;&gt;&gt;   "</f>
        <v xml:space="preserve">Formula used in B12   &gt;&gt;&gt;   </v>
      </c>
      <c r="B14" s="5"/>
      <c r="C14" s="27"/>
      <c r="D14" s="27"/>
      <c r="E14" s="15"/>
    </row>
    <row r="15" spans="1:5" x14ac:dyDescent="0.2">
      <c r="A15" s="5" t="str">
        <f ca="1">_xlfn.FORMULATEXT(B12)</f>
        <v>=DATE(B8,VLOOKUP(B9,{"Jan",1;"Feb",2;"Mar",3;"Apr",4;"May",5;"Jun",6;"Jul",7;"Aug",8;"Sep",9;"Oct",10;"Nov",11;"Dec",12},2,FALSE),B10)</v>
      </c>
      <c r="B15" s="5"/>
      <c r="C15" s="27"/>
      <c r="D15" s="27"/>
      <c r="E15" s="15"/>
    </row>
    <row r="16" spans="1:5" x14ac:dyDescent="0.2">
      <c r="A16" s="5" t="str">
        <f>"Formula used in "&amp;ADDRESS(ROW(C12),COLUMN(C12),4)&amp;" to validate days in month of selected date   &gt;&gt;&gt;   "</f>
        <v xml:space="preserve">Formula used in C12 to validate days in month of selected date   &gt;&gt;&gt;   </v>
      </c>
      <c r="B16" s="5"/>
      <c r="C16" s="27"/>
      <c r="D16" s="27"/>
      <c r="E16" s="15"/>
    </row>
    <row r="17" spans="1:5" x14ac:dyDescent="0.2">
      <c r="A17" s="5" t="str">
        <f ca="1">_xlfn.FORMULATEXT(C12)</f>
        <v>=IF(MONTH(B12)=VLOOKUP(B9,{"Jan",1;"Feb",2;"Mar",3;"Apr",4;"May",5;"Jun",6;"Jul",7;"Aug",8;"Sep",9;"Oct",10;"Nov",11;"Dec",12},2,FALSE),"Date checks OK", "Date input is not valid")</v>
      </c>
      <c r="B17" s="5"/>
      <c r="C17" s="27"/>
      <c r="D17" s="27"/>
      <c r="E17" s="15"/>
    </row>
    <row r="18" spans="1:5" x14ac:dyDescent="0.2">
      <c r="A18" s="5"/>
      <c r="B18" s="5"/>
      <c r="C18" s="27"/>
      <c r="D18" s="27"/>
      <c r="E18" s="15"/>
    </row>
    <row r="19" spans="1:5" x14ac:dyDescent="0.2">
      <c r="A19" s="5" t="s">
        <v>104</v>
      </c>
      <c r="B19" s="54"/>
      <c r="C19" s="55"/>
      <c r="D19" s="56"/>
      <c r="E19" s="15"/>
    </row>
    <row r="20" spans="1:5" x14ac:dyDescent="0.2">
      <c r="A20" s="57"/>
      <c r="B20" s="54"/>
      <c r="C20" s="55"/>
      <c r="D20" s="56"/>
      <c r="E20" s="15"/>
    </row>
    <row r="21" spans="1:5" x14ac:dyDescent="0.2">
      <c r="A21" s="57" t="s">
        <v>103</v>
      </c>
      <c r="B21" s="54" t="s">
        <v>102</v>
      </c>
      <c r="C21" s="55"/>
      <c r="D21" s="56"/>
      <c r="E21" s="15"/>
    </row>
    <row r="22" spans="1:5" x14ac:dyDescent="0.2">
      <c r="A22" s="15" t="s">
        <v>101</v>
      </c>
      <c r="B22" s="58">
        <f>B12</f>
        <v>41670</v>
      </c>
      <c r="C22" s="8"/>
      <c r="D22" s="8"/>
      <c r="E22" s="8"/>
    </row>
    <row r="23" spans="1:5" x14ac:dyDescent="0.2">
      <c r="A23" s="15" t="s">
        <v>100</v>
      </c>
      <c r="B23" s="43">
        <v>26</v>
      </c>
      <c r="C23" s="8"/>
      <c r="D23" s="8"/>
      <c r="E23" s="8"/>
    </row>
    <row r="24" spans="1:5" x14ac:dyDescent="0.2">
      <c r="A24" s="8"/>
      <c r="B24" s="8"/>
      <c r="C24" s="8"/>
      <c r="D24" s="8"/>
      <c r="E24" s="8"/>
    </row>
    <row r="25" spans="1:5" x14ac:dyDescent="0.2">
      <c r="A25" s="36" t="s">
        <v>99</v>
      </c>
      <c r="B25" s="60">
        <f>WORKDAY.INTL(B22,B23)</f>
        <v>41708</v>
      </c>
      <c r="C25" s="8" t="str">
        <f>IF(SUM(C23:C23)=0,"Data OK","Data Input Errors")</f>
        <v>Data OK</v>
      </c>
      <c r="D25" s="8"/>
      <c r="E25" s="8"/>
    </row>
    <row r="26" spans="1:5" x14ac:dyDescent="0.2">
      <c r="A26" s="15" t="str">
        <f ca="1">"Formula Used in "&amp;ADDRESS(ROW(B25),COLUMN(B25),4)&amp;"  &gt;&gt;   "&amp;_xlfn.FORMULATEXT(B25)</f>
        <v>Formula Used in B25  &gt;&gt;   =WORKDAY.INTL(B22,B23)</v>
      </c>
      <c r="B26" s="8"/>
      <c r="C26" s="8"/>
      <c r="D26" s="8"/>
      <c r="E26" s="8"/>
    </row>
    <row r="27" spans="1:5" x14ac:dyDescent="0.2">
      <c r="A27" s="15"/>
      <c r="B27" s="8"/>
      <c r="C27" s="8"/>
      <c r="D27" s="8"/>
      <c r="E27" s="8"/>
    </row>
    <row r="28" spans="1:5" x14ac:dyDescent="0.2">
      <c r="A28" s="15" t="s">
        <v>98</v>
      </c>
      <c r="B28" s="8"/>
      <c r="C28" s="8"/>
      <c r="D28" s="8"/>
      <c r="E28" s="8"/>
    </row>
    <row r="29" spans="1:5" x14ac:dyDescent="0.2">
      <c r="A29" s="15" t="s">
        <v>97</v>
      </c>
      <c r="B29" s="8"/>
      <c r="C29" s="8"/>
      <c r="D29" s="8"/>
      <c r="E29" s="8"/>
    </row>
    <row r="30" spans="1:5" x14ac:dyDescent="0.2">
      <c r="A30" s="15"/>
      <c r="B30" s="8"/>
      <c r="C30" s="8"/>
      <c r="D30" s="8"/>
      <c r="E30" s="8"/>
    </row>
    <row r="31" spans="1:5" x14ac:dyDescent="0.2">
      <c r="A31" s="23" t="s">
        <v>162</v>
      </c>
      <c r="B31" s="8"/>
      <c r="C31" s="8"/>
      <c r="D31" s="8"/>
      <c r="E31" s="8"/>
    </row>
    <row r="32" spans="1:5" x14ac:dyDescent="0.2">
      <c r="A32" s="15" t="str">
        <f ca="1">"Formula in "&amp;ADDRESS(ROW(C8),COLUMN(C8),4)&amp;" &gt;&gt;&gt;   "&amp;_xlfn.FORMULATEXT(C8)</f>
        <v>Formula in C8 &gt;&gt;&gt;   =IF(AND(B8&gt;=1900,B8&lt;=9999),0,"Data Input Error")</v>
      </c>
      <c r="B32" s="8"/>
      <c r="C32" s="8"/>
      <c r="D32" s="8"/>
      <c r="E32" s="8"/>
    </row>
    <row r="33" spans="1:5" x14ac:dyDescent="0.2">
      <c r="A33" s="15" t="str">
        <f ca="1">"Formula in "&amp;ADDRESS(ROW(C9),COLUMN(C9),4)&amp;" &gt;&gt;&gt;   "&amp;_xlfn.FORMULATEXT(C9)</f>
        <v>Formula in C9 &gt;&gt;&gt;   =IF(OR(B9="Jan",B9="Feb",B9="Mar",B9="Apr",B9="May",B9="Jun",B9="Jul",B9="Aug",B9="Sep",B9="Oct",B9="Nov",B9="Dec"),0,"Data Input Error")</v>
      </c>
      <c r="B33" s="8"/>
      <c r="C33" s="8"/>
      <c r="D33" s="8"/>
      <c r="E33" s="8"/>
    </row>
    <row r="34" spans="1:5" x14ac:dyDescent="0.2">
      <c r="A34" s="15" t="str">
        <f ca="1">"Formula in "&amp;ADDRESS(ROW(C10),COLUMN(C10),4)&amp;" &gt;&gt;&gt;   "&amp;_xlfn.FORMULATEXT(C10)</f>
        <v>Formula in C10 &gt;&gt;&gt;   =IF(AND(B10&gt;0,B10&lt;=31,INT(B10)-B10=0),0,"Data Input Error")</v>
      </c>
      <c r="B34" s="8"/>
      <c r="C34" s="8"/>
      <c r="D34" s="8"/>
      <c r="E34" s="8"/>
    </row>
    <row r="35" spans="1:5" x14ac:dyDescent="0.2">
      <c r="A35" s="68"/>
      <c r="B35" s="37"/>
      <c r="C35" s="37"/>
      <c r="D35" s="37"/>
      <c r="E35" s="37"/>
    </row>
  </sheetData>
  <conditionalFormatting sqref="C8:C10">
    <cfRule type="cellIs" dxfId="2" priority="1" operator="equal">
      <formula>0</formula>
    </cfRule>
  </conditionalFormatting>
  <dataValidations count="5">
    <dataValidation type="custom" allowBlank="1" showInputMessage="1" showErrorMessage="1" errorTitle="Data Input Error" error="Input a four digit year number in the Excel date range of 1900 to 9999." promptTitle="Data Input Validation" prompt="Input a four digit year number in the Excel date range of 1900 to 9999." sqref="C8" xr:uid="{00000000-0002-0000-0500-000000000000}">
      <formula1>AND(B8&gt;=1900,B8&lt;=9999)</formula1>
    </dataValidation>
    <dataValidation type="whole" operator="greaterThanOrEqual" allowBlank="1" showInputMessage="1" showErrorMessage="1" errorTitle="Input Data Error" error="Input a number of days" promptTitle="Input Data Validation" prompt="Input a number of days" sqref="B23" xr:uid="{00000000-0002-0000-0500-000001000000}">
      <formula1>0</formula1>
    </dataValidation>
    <dataValidation type="date" allowBlank="1" showInputMessage="1" showErrorMessage="1" errorTitle="Input Data Error" error="You must input a valid date." promptTitle="Input Data Validation" prompt="Input a date" sqref="B22" xr:uid="{00000000-0002-0000-0500-000002000000}">
      <formula1>1</formula1>
      <formula2>2958465</formula2>
    </dataValidation>
    <dataValidation type="whole" allowBlank="1" showInputMessage="1" showErrorMessage="1" errorTitle="Data Input Error" error="Select a date number between 1 and 31_x000a__x000a_Don't exceed the maximum number for your given month." promptTitle="Data Input Validation" prompt="Select a date number between 1 and 31_x000a__x000a_Don't exceed the maximum number for your given month." sqref="B10" xr:uid="{00000000-0002-0000-0500-000003000000}">
      <formula1>1</formula1>
      <formula2>31</formula2>
    </dataValidation>
    <dataValidation type="list" allowBlank="1" showInputMessage="1" showErrorMessage="1" errorTitle="Data Input Error" error="Select your month from thre drop down list." promptTitle="Data Input Validation" prompt="Select your month from thre drop down list." sqref="B9" xr:uid="{00000000-0002-0000-0500-000004000000}">
      <formula1>"Jan,Feb,Mar,Apr,May,Jun,Jul,Aug,Sep,Oct,Nov,Dec"</formula1>
    </dataValidation>
  </dataValidations>
  <pageMargins left="0.7" right="0.7" top="0.75" bottom="0.75" header="0.3" footer="0.3"/>
  <pageSetup paperSize="9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tabColor theme="6" tint="-0.499984740745262"/>
  </sheetPr>
  <dimension ref="A1:E44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7" t="s">
        <v>173</v>
      </c>
      <c r="B1" s="48"/>
      <c r="C1" s="48"/>
      <c r="D1" s="49"/>
      <c r="E1" s="49"/>
    </row>
    <row r="2" spans="1:5" ht="15" customHeight="1" x14ac:dyDescent="0.2">
      <c r="A2" s="4" t="str">
        <f ca="1">IF(1*LEFT(INFO("release"),2)&gt;=14,"","This function will not work in versions of Excel before 2010")</f>
        <v/>
      </c>
      <c r="B2" s="54"/>
      <c r="C2" s="55"/>
      <c r="D2" s="56"/>
      <c r="E2" s="15"/>
    </row>
    <row r="3" spans="1:5" x14ac:dyDescent="0.2">
      <c r="A3" s="5" t="s">
        <v>96</v>
      </c>
      <c r="B3" s="54"/>
      <c r="C3" s="55"/>
      <c r="D3" s="56"/>
      <c r="E3" s="15"/>
    </row>
    <row r="4" spans="1:5" x14ac:dyDescent="0.2">
      <c r="A4" s="57"/>
      <c r="B4" s="54"/>
      <c r="C4" s="55"/>
      <c r="D4" s="56"/>
      <c r="E4" s="15"/>
    </row>
    <row r="5" spans="1:5" x14ac:dyDescent="0.2">
      <c r="A5" s="5" t="s">
        <v>95</v>
      </c>
      <c r="B5" s="54"/>
      <c r="C5" s="55"/>
      <c r="D5" s="56"/>
      <c r="E5" s="15"/>
    </row>
    <row r="6" spans="1:5" x14ac:dyDescent="0.2">
      <c r="A6" s="5"/>
      <c r="B6" s="54"/>
      <c r="C6" s="55"/>
      <c r="D6" s="56"/>
      <c r="E6" s="15"/>
    </row>
    <row r="7" spans="1:5" x14ac:dyDescent="0.2">
      <c r="A7" s="57" t="s">
        <v>32</v>
      </c>
      <c r="B7" s="54"/>
      <c r="C7" s="55"/>
      <c r="D7" s="56"/>
      <c r="E7" s="15"/>
    </row>
    <row r="8" spans="1:5" x14ac:dyDescent="0.2">
      <c r="A8" s="57" t="s">
        <v>94</v>
      </c>
      <c r="B8" s="57" t="s">
        <v>93</v>
      </c>
      <c r="C8" s="62"/>
      <c r="D8" s="62"/>
      <c r="E8" s="23"/>
    </row>
    <row r="9" spans="1:5" x14ac:dyDescent="0.2">
      <c r="A9" s="5" t="s">
        <v>91</v>
      </c>
      <c r="B9" s="63">
        <v>2014</v>
      </c>
      <c r="C9" s="64"/>
      <c r="D9" s="5"/>
      <c r="E9" s="15"/>
    </row>
    <row r="10" spans="1:5" x14ac:dyDescent="0.2">
      <c r="A10" s="5" t="s">
        <v>90</v>
      </c>
      <c r="B10" s="63" t="s">
        <v>89</v>
      </c>
      <c r="C10" s="27"/>
      <c r="D10" s="5"/>
      <c r="E10" s="15"/>
    </row>
    <row r="11" spans="1:5" x14ac:dyDescent="0.2">
      <c r="A11" s="5" t="s">
        <v>88</v>
      </c>
      <c r="B11" s="63">
        <v>31</v>
      </c>
      <c r="C11" s="27"/>
      <c r="D11" s="5"/>
      <c r="E11" s="15"/>
    </row>
    <row r="12" spans="1:5" x14ac:dyDescent="0.2">
      <c r="A12" s="5"/>
      <c r="B12" s="5"/>
      <c r="C12" s="27"/>
      <c r="D12" s="27"/>
      <c r="E12" s="15"/>
    </row>
    <row r="13" spans="1:5" x14ac:dyDescent="0.2">
      <c r="A13" s="57" t="s">
        <v>87</v>
      </c>
      <c r="B13" s="66">
        <f>DATE(B9,VLOOKUP(B10,{"Jan",1;"Feb",2;"Mar",3;"Apr",4;"May",5;"Jun",6;"Jul",7;"Aug",8;"Sep",9;"Oct",10;"Nov",11;"Dec",12},2,FALSE),B11)</f>
        <v>41670</v>
      </c>
      <c r="C13" s="27" t="str">
        <f>IF(MONTH(B13)=VLOOKUP(B10,{"Jan",1;"Feb",2;"Mar",3;"Apr",4;"May",5;"Jun",6;"Jul",7;"Aug",8;"Sep",9;"Oct",10;"Nov",11;"Dec",12},2,FALSE),"Date checks OK", "Date input is not valid")</f>
        <v>Date checks OK</v>
      </c>
      <c r="D13" s="27"/>
      <c r="E13" s="15"/>
    </row>
    <row r="14" spans="1:5" x14ac:dyDescent="0.2">
      <c r="A14" s="57"/>
      <c r="B14" s="66"/>
      <c r="C14" s="27"/>
      <c r="D14" s="27"/>
      <c r="E14" s="15"/>
    </row>
    <row r="15" spans="1:5" x14ac:dyDescent="0.2">
      <c r="A15" s="5" t="str">
        <f>"Formula used in "&amp;ADDRESS(ROW(B13),COLUMN(B13),4)&amp;"   &gt;&gt;&gt;   "</f>
        <v xml:space="preserve">Formula used in B13   &gt;&gt;&gt;   </v>
      </c>
      <c r="B15" s="5"/>
      <c r="C15" s="27"/>
      <c r="D15" s="27"/>
      <c r="E15" s="15"/>
    </row>
    <row r="16" spans="1:5" x14ac:dyDescent="0.2">
      <c r="A16" s="5" t="str">
        <f ca="1">_xlfn.FORMULATEXT(B13)</f>
        <v>=DATE(B9,VLOOKUP(B10,{"Jan",1;"Feb",2;"Mar",3;"Apr",4;"May",5;"Jun",6;"Jul",7;"Aug",8;"Sep",9;"Oct",10;"Nov",11;"Dec",12},2,FALSE),B11)</v>
      </c>
      <c r="B16" s="5"/>
      <c r="C16" s="27"/>
      <c r="D16" s="27"/>
      <c r="E16" s="15"/>
    </row>
    <row r="17" spans="1:5" x14ac:dyDescent="0.2">
      <c r="A17" s="5" t="str">
        <f>"Formula used in "&amp;ADDRESS(ROW(C13),COLUMN(C13),4)&amp;" to validate days in month of selected date   &gt;&gt;&gt;   "</f>
        <v xml:space="preserve">Formula used in C13 to validate days in month of selected date   &gt;&gt;&gt;   </v>
      </c>
      <c r="B17" s="5"/>
      <c r="C17" s="27"/>
      <c r="D17" s="27"/>
      <c r="E17" s="15"/>
    </row>
    <row r="18" spans="1:5" x14ac:dyDescent="0.2">
      <c r="A18" s="5" t="str">
        <f ca="1">_xlfn.FORMULATEXT(C13)</f>
        <v>=IF(MONTH(B13)=VLOOKUP(B10,{"Jan",1;"Feb",2;"Mar",3;"Apr",4;"May",5;"Jun",6;"Jul",7;"Aug",8;"Sep",9;"Oct",10;"Nov",11;"Dec",12},2,FALSE),"Date checks OK", "Date input is not valid")</v>
      </c>
      <c r="B18" s="5"/>
      <c r="C18" s="27"/>
      <c r="D18" s="27"/>
      <c r="E18" s="15"/>
    </row>
    <row r="19" spans="1:5" x14ac:dyDescent="0.2">
      <c r="A19" s="5"/>
      <c r="B19" s="5"/>
      <c r="C19" s="27"/>
      <c r="D19" s="27"/>
      <c r="E19" s="15"/>
    </row>
    <row r="20" spans="1:5" x14ac:dyDescent="0.2">
      <c r="A20" s="57" t="s">
        <v>86</v>
      </c>
      <c r="B20" s="54"/>
      <c r="C20" s="55"/>
      <c r="D20" s="56"/>
      <c r="E20" s="15"/>
    </row>
    <row r="21" spans="1:5" x14ac:dyDescent="0.2">
      <c r="A21" s="57"/>
      <c r="B21" s="54"/>
      <c r="C21" s="55"/>
      <c r="D21" s="56"/>
      <c r="E21" s="15"/>
    </row>
    <row r="22" spans="1:5" ht="25.5" x14ac:dyDescent="0.2">
      <c r="A22" s="57" t="s">
        <v>85</v>
      </c>
      <c r="B22" s="61" t="s">
        <v>84</v>
      </c>
      <c r="C22" s="55"/>
      <c r="D22" s="56"/>
      <c r="E22" s="15"/>
    </row>
    <row r="23" spans="1:5" x14ac:dyDescent="0.2">
      <c r="A23" s="5" t="s">
        <v>83</v>
      </c>
      <c r="B23" s="69" t="s">
        <v>75</v>
      </c>
      <c r="C23" s="55">
        <f t="shared" ref="C23:C29" si="0">(B23="Yes")*1</f>
        <v>1</v>
      </c>
      <c r="D23" s="56" t="str">
        <f t="shared" ref="D23:D29" ca="1" si="1">_xlfn.FORMULATEXT(C23)</f>
        <v>=(B23="Yes")*1</v>
      </c>
      <c r="E23" s="15"/>
    </row>
    <row r="24" spans="1:5" x14ac:dyDescent="0.2">
      <c r="A24" s="5" t="s">
        <v>82</v>
      </c>
      <c r="B24" s="69" t="s">
        <v>78</v>
      </c>
      <c r="C24" s="55">
        <f t="shared" si="0"/>
        <v>0</v>
      </c>
      <c r="D24" s="56" t="str">
        <f t="shared" ca="1" si="1"/>
        <v>=(B24="Yes")*1</v>
      </c>
      <c r="E24" s="15"/>
    </row>
    <row r="25" spans="1:5" x14ac:dyDescent="0.2">
      <c r="A25" s="5" t="s">
        <v>81</v>
      </c>
      <c r="B25" s="69" t="s">
        <v>78</v>
      </c>
      <c r="C25" s="55">
        <f t="shared" si="0"/>
        <v>0</v>
      </c>
      <c r="D25" s="56" t="str">
        <f t="shared" ca="1" si="1"/>
        <v>=(B25="Yes")*1</v>
      </c>
      <c r="E25" s="15"/>
    </row>
    <row r="26" spans="1:5" x14ac:dyDescent="0.2">
      <c r="A26" s="5" t="s">
        <v>80</v>
      </c>
      <c r="B26" s="69" t="s">
        <v>78</v>
      </c>
      <c r="C26" s="55">
        <f t="shared" si="0"/>
        <v>0</v>
      </c>
      <c r="D26" s="56" t="str">
        <f t="shared" ca="1" si="1"/>
        <v>=(B26="Yes")*1</v>
      </c>
      <c r="E26" s="15"/>
    </row>
    <row r="27" spans="1:5" x14ac:dyDescent="0.2">
      <c r="A27" s="5" t="s">
        <v>79</v>
      </c>
      <c r="B27" s="69" t="s">
        <v>78</v>
      </c>
      <c r="C27" s="55">
        <f t="shared" si="0"/>
        <v>0</v>
      </c>
      <c r="D27" s="56" t="str">
        <f t="shared" ca="1" si="1"/>
        <v>=(B27="Yes")*1</v>
      </c>
      <c r="E27" s="15"/>
    </row>
    <row r="28" spans="1:5" x14ac:dyDescent="0.2">
      <c r="A28" s="5" t="s">
        <v>77</v>
      </c>
      <c r="B28" s="69" t="s">
        <v>75</v>
      </c>
      <c r="C28" s="55">
        <f t="shared" si="0"/>
        <v>1</v>
      </c>
      <c r="D28" s="56" t="str">
        <f t="shared" ca="1" si="1"/>
        <v>=(B28="Yes")*1</v>
      </c>
      <c r="E28" s="15"/>
    </row>
    <row r="29" spans="1:5" x14ac:dyDescent="0.2">
      <c r="A29" s="5" t="s">
        <v>76</v>
      </c>
      <c r="B29" s="69" t="s">
        <v>75</v>
      </c>
      <c r="C29" s="55">
        <f t="shared" si="0"/>
        <v>1</v>
      </c>
      <c r="D29" s="56" t="str">
        <f t="shared" ca="1" si="1"/>
        <v>=(B29="Yes")*1</v>
      </c>
      <c r="E29" s="15"/>
    </row>
    <row r="30" spans="1:5" x14ac:dyDescent="0.2">
      <c r="A30" s="5"/>
      <c r="B30" s="70"/>
      <c r="C30" s="55"/>
      <c r="D30" s="56"/>
      <c r="E30" s="15"/>
    </row>
    <row r="31" spans="1:5" x14ac:dyDescent="0.2">
      <c r="A31" s="5" t="s">
        <v>74</v>
      </c>
      <c r="B31" s="71" t="str">
        <f>C23&amp;C24&amp;C25&amp;C26&amp;C27&amp;C28&amp;C29</f>
        <v>1000011</v>
      </c>
      <c r="C31" s="55"/>
      <c r="D31" s="56"/>
      <c r="E31" s="15"/>
    </row>
    <row r="32" spans="1:5" x14ac:dyDescent="0.2">
      <c r="A32" s="5"/>
      <c r="B32" s="70"/>
      <c r="C32" s="55"/>
      <c r="D32" s="56"/>
      <c r="E32" s="15"/>
    </row>
    <row r="33" spans="1:5" x14ac:dyDescent="0.2">
      <c r="A33" s="57" t="s">
        <v>31</v>
      </c>
      <c r="B33" s="70"/>
      <c r="C33" s="55"/>
      <c r="D33" s="56"/>
      <c r="E33" s="15"/>
    </row>
    <row r="34" spans="1:5" x14ac:dyDescent="0.2">
      <c r="A34" s="5"/>
      <c r="B34" s="70"/>
      <c r="C34" s="55"/>
      <c r="D34" s="56"/>
      <c r="E34" s="15"/>
    </row>
    <row r="35" spans="1:5" x14ac:dyDescent="0.2">
      <c r="A35" s="5" t="s">
        <v>73</v>
      </c>
      <c r="B35" s="70"/>
      <c r="C35" s="55"/>
      <c r="D35" s="56"/>
      <c r="E35" s="15"/>
    </row>
    <row r="36" spans="1:5" x14ac:dyDescent="0.2">
      <c r="A36" s="5"/>
      <c r="B36" s="70"/>
      <c r="C36" s="55"/>
      <c r="D36" s="56"/>
      <c r="E36" s="15"/>
    </row>
    <row r="37" spans="1:5" x14ac:dyDescent="0.2">
      <c r="A37" s="57" t="s">
        <v>72</v>
      </c>
      <c r="B37" s="70"/>
      <c r="C37" s="55"/>
      <c r="D37" s="56"/>
      <c r="E37" s="15"/>
    </row>
    <row r="38" spans="1:5" x14ac:dyDescent="0.2">
      <c r="A38" s="5"/>
      <c r="B38" s="70"/>
      <c r="C38" s="55"/>
      <c r="D38" s="56"/>
      <c r="E38" s="15"/>
    </row>
    <row r="39" spans="1:5" x14ac:dyDescent="0.2">
      <c r="A39" s="5" t="s">
        <v>32</v>
      </c>
      <c r="B39" s="72">
        <f>B13</f>
        <v>41670</v>
      </c>
      <c r="C39" s="55"/>
      <c r="D39" s="56"/>
      <c r="E39" s="15"/>
    </row>
    <row r="40" spans="1:5" x14ac:dyDescent="0.2">
      <c r="A40" s="5" t="s">
        <v>71</v>
      </c>
      <c r="B40" s="71">
        <v>220</v>
      </c>
      <c r="C40" s="55" t="s">
        <v>70</v>
      </c>
      <c r="D40" s="56"/>
      <c r="E40" s="15"/>
    </row>
    <row r="41" spans="1:5" x14ac:dyDescent="0.2">
      <c r="A41" s="5" t="s">
        <v>69</v>
      </c>
      <c r="B41" s="71" t="str">
        <f>B31</f>
        <v>1000011</v>
      </c>
      <c r="C41" s="55"/>
      <c r="D41" s="56"/>
      <c r="E41" s="15"/>
    </row>
    <row r="42" spans="1:5" x14ac:dyDescent="0.2">
      <c r="A42" s="5"/>
      <c r="B42" s="71"/>
      <c r="C42" s="55"/>
      <c r="D42" s="56"/>
      <c r="E42" s="15"/>
    </row>
    <row r="43" spans="1:5" x14ac:dyDescent="0.2">
      <c r="A43" s="57" t="s">
        <v>68</v>
      </c>
      <c r="B43" s="73">
        <f>WORKDAY.INTL(B39,B40,B41)</f>
        <v>42055</v>
      </c>
      <c r="C43" s="55"/>
      <c r="D43" s="56"/>
      <c r="E43" s="15"/>
    </row>
    <row r="44" spans="1:5" x14ac:dyDescent="0.2">
      <c r="A44" s="57"/>
      <c r="B44" s="54"/>
      <c r="C44" s="55"/>
      <c r="D44" s="56"/>
      <c r="E44" s="15"/>
    </row>
  </sheetData>
  <conditionalFormatting sqref="D23:D29">
    <cfRule type="cellIs" dxfId="1" priority="2" operator="equal">
      <formula>0</formula>
    </cfRule>
  </conditionalFormatting>
  <conditionalFormatting sqref="C9:C11">
    <cfRule type="cellIs" dxfId="0" priority="1" operator="equal">
      <formula>0</formula>
    </cfRule>
  </conditionalFormatting>
  <dataValidations xWindow="420" yWindow="501" count="4">
    <dataValidation type="custom" allowBlank="1" showInputMessage="1" showErrorMessage="1" errorTitle="Data Input Error" error="Input a four digit year number in the Excel date range of 1900 to 9999." promptTitle="Data Input Validation" prompt="Input a four digit year number in the Excel date range of 1900 to 9999." sqref="C9" xr:uid="{00000000-0002-0000-0600-000000000000}">
      <formula1>AND(B9&gt;=1900,B9&lt;=9999)</formula1>
    </dataValidation>
    <dataValidation type="list" allowBlank="1" showInputMessage="1" showErrorMessage="1" errorTitle="Data Input Error" error="Select &quot;Yes&quot; if the day is to be excluded from days regarded as working days." promptTitle="Data Input Validation" prompt="Select &quot;Yes&quot; if the day is to be excluded from days regarded as working days." sqref="B23:B29" xr:uid="{00000000-0002-0000-0600-000001000000}">
      <formula1>"Yes,No"</formula1>
    </dataValidation>
    <dataValidation type="whole" allowBlank="1" showInputMessage="1" showErrorMessage="1" errorTitle="Data Input Error" error="Select a date number between 1 and 31_x000a__x000a_Don't exceed the maximum number for your given month." promptTitle="Data Input Validation" prompt="Select a date number between 1 and 31_x000a__x000a_Don't exceed the maximum number for your given month." sqref="B11" xr:uid="{00000000-0002-0000-0600-000002000000}">
      <formula1>1</formula1>
      <formula2>31</formula2>
    </dataValidation>
    <dataValidation type="list" allowBlank="1" showInputMessage="1" showErrorMessage="1" errorTitle="Data Input Error" error="Select your month from thre drop down list." promptTitle="Data Input Validation" prompt="Select your month from thre drop down list." sqref="B10" xr:uid="{00000000-0002-0000-0600-000003000000}">
      <formula1>"Jan,Feb,Mar,Apr,May,Jun,Jul,Aug,Sep,Oct,Nov,Dec"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tabColor theme="6" tint="-0.499984740745262"/>
  </sheetPr>
  <dimension ref="A1:E5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53" t="s">
        <v>67</v>
      </c>
      <c r="B1" s="48"/>
      <c r="C1" s="48"/>
      <c r="D1" s="49"/>
      <c r="E1" s="49"/>
    </row>
    <row r="2" spans="1:5" ht="15" customHeight="1" x14ac:dyDescent="0.2">
      <c r="A2" s="4" t="str">
        <f ca="1">IF(1*LEFT(INFO("release"),2)&gt;=14,"","This function will not work in versions of Excel before 2010")</f>
        <v/>
      </c>
      <c r="B2" s="70"/>
      <c r="C2" s="74"/>
      <c r="D2" s="75"/>
      <c r="E2" s="15"/>
    </row>
    <row r="3" spans="1:5" x14ac:dyDescent="0.2">
      <c r="A3" s="76" t="s">
        <v>167</v>
      </c>
      <c r="B3" s="70"/>
      <c r="C3" s="74"/>
      <c r="D3" s="75"/>
      <c r="E3" s="15"/>
    </row>
    <row r="4" spans="1:5" x14ac:dyDescent="0.2">
      <c r="A4" s="15" t="s">
        <v>66</v>
      </c>
      <c r="B4" s="8"/>
      <c r="C4" s="8"/>
      <c r="D4" s="8"/>
      <c r="E4" s="8"/>
    </row>
    <row r="5" spans="1:5" x14ac:dyDescent="0.2">
      <c r="A5" s="15" t="s">
        <v>65</v>
      </c>
      <c r="B5" s="8"/>
      <c r="C5" s="8"/>
      <c r="D5" s="8"/>
      <c r="E5" s="8"/>
    </row>
    <row r="6" spans="1:5" x14ac:dyDescent="0.2">
      <c r="A6" s="15" t="s">
        <v>64</v>
      </c>
      <c r="B6" s="8"/>
      <c r="C6" s="8"/>
      <c r="D6" s="8"/>
      <c r="E6" s="8"/>
    </row>
    <row r="7" spans="1:5" x14ac:dyDescent="0.2">
      <c r="A7" s="15" t="s">
        <v>63</v>
      </c>
      <c r="B7" s="8"/>
      <c r="C7" s="8"/>
      <c r="D7" s="8"/>
      <c r="E7" s="8"/>
    </row>
    <row r="8" spans="1:5" x14ac:dyDescent="0.2">
      <c r="A8" s="15"/>
      <c r="B8" s="8"/>
      <c r="C8" s="8"/>
      <c r="D8" s="8"/>
      <c r="E8" s="77"/>
    </row>
    <row r="9" spans="1:5" x14ac:dyDescent="0.2">
      <c r="A9" s="23" t="s">
        <v>62</v>
      </c>
      <c r="B9" s="78">
        <v>2014</v>
      </c>
      <c r="C9" s="8"/>
      <c r="D9" s="8"/>
      <c r="E9" s="77"/>
    </row>
    <row r="10" spans="1:5" x14ac:dyDescent="0.2">
      <c r="A10" s="15"/>
      <c r="B10" s="8"/>
      <c r="C10" s="79" t="str">
        <f>"Date in "&amp;B9</f>
        <v>Date in 2014</v>
      </c>
      <c r="D10" s="23" t="s">
        <v>61</v>
      </c>
      <c r="E10" s="77"/>
    </row>
    <row r="11" spans="1:5" x14ac:dyDescent="0.2">
      <c r="A11" s="15" t="s">
        <v>25</v>
      </c>
      <c r="B11" s="8"/>
      <c r="C11" s="77">
        <f>DATE(B9,1,1)</f>
        <v>41640</v>
      </c>
      <c r="D11" s="77" t="str">
        <f ca="1">_xlfn.FORMULATEXT(C11)</f>
        <v>=DATE(B9,1,1)</v>
      </c>
      <c r="E11" s="8"/>
    </row>
    <row r="12" spans="1:5" x14ac:dyDescent="0.2">
      <c r="A12" s="15" t="s">
        <v>60</v>
      </c>
      <c r="B12" s="8"/>
      <c r="C12" s="60">
        <f>DATE(B9,1,7)</f>
        <v>41646</v>
      </c>
      <c r="D12" s="77" t="str">
        <f ca="1">_xlfn.FORMULATEXT(C12)</f>
        <v>=DATE(B9,1,7)</v>
      </c>
      <c r="E12" s="8"/>
    </row>
    <row r="13" spans="1:5" x14ac:dyDescent="0.2">
      <c r="A13" s="15" t="s">
        <v>24</v>
      </c>
      <c r="B13" s="8"/>
      <c r="C13" s="60">
        <f>DATE(B9,1,1+7*3)-WEEKDAY(DATE(B9,1,8-2))</f>
        <v>41659</v>
      </c>
      <c r="D13" s="77" t="str">
        <f ca="1">_xlfn.FORMULATEXT(C13)</f>
        <v>=DATE(B9,1,1+7*3)-WEEKDAY(DATE(B9,1,8-2))</v>
      </c>
      <c r="E13" s="8"/>
    </row>
    <row r="14" spans="1:5" x14ac:dyDescent="0.2">
      <c r="A14" s="15" t="s">
        <v>59</v>
      </c>
      <c r="B14" s="8"/>
      <c r="C14" s="77">
        <f>IF(WEEKDAY(DATE(B9,1,26))=1,DATE(B9,1,27),IF(WEEKDAY(DATE(B9,1,26))=7,DATE(B9,1,28),DATE(B9,1,26)))</f>
        <v>41666</v>
      </c>
      <c r="D14" s="77" t="s">
        <v>163</v>
      </c>
      <c r="E14" s="8"/>
    </row>
    <row r="15" spans="1:5" x14ac:dyDescent="0.2">
      <c r="A15" s="15" t="s">
        <v>58</v>
      </c>
      <c r="B15" s="8"/>
      <c r="C15" s="77">
        <f>EASTER(B9)-47</f>
        <v>41702</v>
      </c>
      <c r="D15" s="77" t="str">
        <f t="shared" ref="D15:D41" ca="1" si="0">_xlfn.FORMULATEXT(C15)</f>
        <v>=EASTER(B9)-47</v>
      </c>
      <c r="E15" s="8"/>
    </row>
    <row r="16" spans="1:5" x14ac:dyDescent="0.2">
      <c r="A16" s="15" t="s">
        <v>57</v>
      </c>
      <c r="B16" s="8"/>
      <c r="C16" s="77">
        <f>EASTER(B9)-46</f>
        <v>41703</v>
      </c>
      <c r="D16" s="77" t="str">
        <f t="shared" ca="1" si="0"/>
        <v>=EASTER(B9)-46</v>
      </c>
      <c r="E16" s="8"/>
    </row>
    <row r="17" spans="1:5" x14ac:dyDescent="0.2">
      <c r="A17" s="15" t="s">
        <v>23</v>
      </c>
      <c r="B17" s="8"/>
      <c r="C17" s="77">
        <f>DATE(B9,2,1+7*3)-WEEKDAY(DATE(B9,2,8-2))</f>
        <v>41687</v>
      </c>
      <c r="D17" s="77" t="str">
        <f t="shared" ca="1" si="0"/>
        <v>=DATE(B9,2,1+7*3)-WEEKDAY(DATE(B9,2,8-2))</v>
      </c>
      <c r="E17" s="8"/>
    </row>
    <row r="18" spans="1:5" x14ac:dyDescent="0.2">
      <c r="A18" s="15" t="s">
        <v>56</v>
      </c>
      <c r="B18" s="8"/>
      <c r="C18" s="77">
        <f>EASTER(B9)-21</f>
        <v>41728</v>
      </c>
      <c r="D18" s="77" t="str">
        <f t="shared" ca="1" si="0"/>
        <v>=EASTER(B9)-21</v>
      </c>
      <c r="E18" s="8"/>
    </row>
    <row r="19" spans="1:5" x14ac:dyDescent="0.2">
      <c r="A19" s="15" t="s">
        <v>55</v>
      </c>
      <c r="B19" s="8"/>
      <c r="C19" s="77">
        <f>EASTER(B9,1)-48</f>
        <v>41701</v>
      </c>
      <c r="D19" s="77" t="str">
        <f t="shared" ca="1" si="0"/>
        <v>=EASTER(B9,1)-48</v>
      </c>
      <c r="E19" s="8"/>
    </row>
    <row r="20" spans="1:5" x14ac:dyDescent="0.2">
      <c r="A20" s="15" t="s">
        <v>54</v>
      </c>
      <c r="B20" s="8"/>
      <c r="C20" s="77">
        <f>EASTER(B9)-2</f>
        <v>41747</v>
      </c>
      <c r="D20" s="77" t="str">
        <f t="shared" ca="1" si="0"/>
        <v>=EASTER(B9)-2</v>
      </c>
      <c r="E20" s="8"/>
    </row>
    <row r="21" spans="1:5" x14ac:dyDescent="0.2">
      <c r="A21" s="15" t="s">
        <v>53</v>
      </c>
      <c r="B21" s="8"/>
      <c r="C21" s="77">
        <f>EASTER(B9)</f>
        <v>41749</v>
      </c>
      <c r="D21" s="77" t="str">
        <f t="shared" ca="1" si="0"/>
        <v>=EASTER(B9)</v>
      </c>
      <c r="E21" s="8"/>
    </row>
    <row r="22" spans="1:5" x14ac:dyDescent="0.2">
      <c r="A22" s="15" t="s">
        <v>22</v>
      </c>
      <c r="B22" s="8"/>
      <c r="C22" s="77">
        <f>EASTER(B9)+1</f>
        <v>41750</v>
      </c>
      <c r="D22" s="77" t="str">
        <f t="shared" ca="1" si="0"/>
        <v>=EASTER(B9)+1</v>
      </c>
      <c r="E22" s="8"/>
    </row>
    <row r="23" spans="1:5" x14ac:dyDescent="0.2">
      <c r="A23" s="15" t="s">
        <v>52</v>
      </c>
      <c r="B23" s="8"/>
      <c r="C23" s="77">
        <f>DATE(B9,4,25)</f>
        <v>41754</v>
      </c>
      <c r="D23" s="77" t="str">
        <f t="shared" ca="1" si="0"/>
        <v>=DATE(B9,4,25)</v>
      </c>
      <c r="E23" s="8"/>
    </row>
    <row r="24" spans="1:5" x14ac:dyDescent="0.2">
      <c r="A24" s="15" t="s">
        <v>51</v>
      </c>
      <c r="B24" s="8"/>
      <c r="C24" s="77">
        <f>EASTER(B9,1)-2</f>
        <v>41747</v>
      </c>
      <c r="D24" s="77" t="str">
        <f t="shared" ca="1" si="0"/>
        <v>=EASTER(B9,1)-2</v>
      </c>
      <c r="E24" s="8"/>
    </row>
    <row r="25" spans="1:5" x14ac:dyDescent="0.2">
      <c r="A25" s="15" t="s">
        <v>50</v>
      </c>
      <c r="B25" s="8"/>
      <c r="C25" s="77">
        <f>EASTER(B9,1)</f>
        <v>41749</v>
      </c>
      <c r="D25" s="77" t="str">
        <f t="shared" ca="1" si="0"/>
        <v>=EASTER(B9,1)</v>
      </c>
      <c r="E25" s="8"/>
    </row>
    <row r="26" spans="1:5" x14ac:dyDescent="0.2">
      <c r="A26" s="15" t="s">
        <v>21</v>
      </c>
      <c r="B26" s="8"/>
      <c r="C26" s="77">
        <f>DATE(B9,5,1+7*1)-WEEKDAY(DATE(B9,5,8-2))</f>
        <v>41764</v>
      </c>
      <c r="D26" s="77" t="str">
        <f t="shared" ca="1" si="0"/>
        <v>=DATE(B9,5,1+7*1)-WEEKDAY(DATE(B9,5,8-2))</v>
      </c>
      <c r="E26" s="8"/>
    </row>
    <row r="27" spans="1:5" x14ac:dyDescent="0.2">
      <c r="A27" s="15" t="s">
        <v>49</v>
      </c>
      <c r="B27" s="8"/>
      <c r="C27" s="77">
        <f>DATE(B9,5,1+7*2)-WEEKDAY(DATE(B9,5,8-1))</f>
        <v>41770</v>
      </c>
      <c r="D27" s="77" t="str">
        <f t="shared" ca="1" si="0"/>
        <v>=DATE(B9,5,1+7*2)-WEEKDAY(DATE(B9,5,8-1))</v>
      </c>
      <c r="E27" s="8"/>
    </row>
    <row r="28" spans="1:5" x14ac:dyDescent="0.2">
      <c r="A28" s="15" t="s">
        <v>48</v>
      </c>
      <c r="B28" s="8"/>
      <c r="C28" s="77">
        <f>EASTER(B9)+49</f>
        <v>41798</v>
      </c>
      <c r="D28" s="77" t="str">
        <f t="shared" ca="1" si="0"/>
        <v>=EASTER(B9)+49</v>
      </c>
      <c r="E28" s="8"/>
    </row>
    <row r="29" spans="1:5" x14ac:dyDescent="0.2">
      <c r="A29" s="15" t="s">
        <v>47</v>
      </c>
      <c r="B29" s="8"/>
      <c r="C29" s="77">
        <f>EASTER(B9)+50</f>
        <v>41799</v>
      </c>
      <c r="D29" s="77" t="str">
        <f t="shared" ca="1" si="0"/>
        <v>=EASTER(B9)+50</v>
      </c>
      <c r="E29" s="8"/>
    </row>
    <row r="30" spans="1:5" x14ac:dyDescent="0.2">
      <c r="A30" s="15" t="s">
        <v>46</v>
      </c>
      <c r="B30" s="8"/>
      <c r="C30" s="77">
        <f>EASTER(B9)+56</f>
        <v>41805</v>
      </c>
      <c r="D30" s="77" t="str">
        <f t="shared" ca="1" si="0"/>
        <v>=EASTER(B9)+56</v>
      </c>
      <c r="E30" s="8"/>
    </row>
    <row r="31" spans="1:5" x14ac:dyDescent="0.2">
      <c r="A31" s="15" t="s">
        <v>45</v>
      </c>
      <c r="B31" s="8"/>
      <c r="C31" s="77">
        <f>DATE(B9,5+1,1)-CHOOSE(WEEKDAY(DATE(B9,5+1,1),2),7,1,2,3,4,5,6)</f>
        <v>41785</v>
      </c>
      <c r="D31" s="77" t="str">
        <f t="shared" ca="1" si="0"/>
        <v>=DATE(B9,5+1,1)-CHOOSE(WEEKDAY(DATE(B9,5+1,1),2),7,1,2,3,4,5,6)</v>
      </c>
      <c r="E31" s="8"/>
    </row>
    <row r="32" spans="1:5" x14ac:dyDescent="0.2">
      <c r="A32" s="15" t="s">
        <v>44</v>
      </c>
      <c r="B32" s="8"/>
      <c r="C32" s="77">
        <f>DATE(B9,5+1,1)-CHOOSE(WEEKDAY(DATE(B9,5+1,1),2),7,1,2,3,4,5,6)</f>
        <v>41785</v>
      </c>
      <c r="D32" s="77" t="str">
        <f t="shared" ca="1" si="0"/>
        <v>=DATE(B9,5+1,1)-CHOOSE(WEEKDAY(DATE(B9,5+1,1),2),7,1,2,3,4,5,6)</v>
      </c>
      <c r="E32" s="8"/>
    </row>
    <row r="33" spans="1:5" x14ac:dyDescent="0.2">
      <c r="A33" s="15" t="s">
        <v>43</v>
      </c>
      <c r="B33" s="8"/>
      <c r="C33" s="77">
        <f>DATE(B9,7,4)</f>
        <v>41824</v>
      </c>
      <c r="D33" s="77" t="str">
        <f t="shared" ca="1" si="0"/>
        <v>=DATE(B9,7,4)</v>
      </c>
      <c r="E33" s="8"/>
    </row>
    <row r="34" spans="1:5" x14ac:dyDescent="0.2">
      <c r="A34" s="15" t="s">
        <v>42</v>
      </c>
      <c r="B34" s="8"/>
      <c r="C34" s="77">
        <f>DATE(B9,8+1,1)-CHOOSE(WEEKDAY(DATE(B9,8+1,1),2),7,1,2,3,4,5,6)</f>
        <v>41876</v>
      </c>
      <c r="D34" s="77" t="str">
        <f t="shared" ca="1" si="0"/>
        <v>=DATE(B9,8+1,1)-CHOOSE(WEEKDAY(DATE(B9,8+1,1),2),7,1,2,3,4,5,6)</v>
      </c>
      <c r="E34" s="8"/>
    </row>
    <row r="35" spans="1:5" x14ac:dyDescent="0.2">
      <c r="A35" s="15" t="s">
        <v>41</v>
      </c>
      <c r="B35" s="8"/>
      <c r="C35" s="77">
        <f>DATE(B9,9,1)-CHOOSE(WEEKDAY(DATE(B9,9,1),2),7,1,2,3,4,5,6)+7</f>
        <v>41883</v>
      </c>
      <c r="D35" s="77" t="str">
        <f t="shared" ca="1" si="0"/>
        <v>=DATE(B9,9,1)-CHOOSE(WEEKDAY(DATE(B9,9,1),2),7,1,2,3,4,5,6)+7</v>
      </c>
      <c r="E35" s="8"/>
    </row>
    <row r="36" spans="1:5" x14ac:dyDescent="0.2">
      <c r="A36" s="15" t="s">
        <v>40</v>
      </c>
      <c r="B36" s="8"/>
      <c r="C36" s="77">
        <f>DATE(B9,10,1+7*1)-WEEKDAY(DATE(B9,10,8-2))</f>
        <v>41918</v>
      </c>
      <c r="D36" s="77" t="str">
        <f t="shared" ca="1" si="0"/>
        <v>=DATE(B9,10,1+7*1)-WEEKDAY(DATE(B9,10,8-2))</v>
      </c>
      <c r="E36" s="8"/>
    </row>
    <row r="37" spans="1:5" x14ac:dyDescent="0.2">
      <c r="A37" s="15" t="s">
        <v>39</v>
      </c>
      <c r="B37" s="8"/>
      <c r="C37" s="77">
        <f>DATE(B9,10,1+7*2)-WEEKDAY(DATE(B9,10,8-2))</f>
        <v>41925</v>
      </c>
      <c r="D37" s="77" t="str">
        <f t="shared" ca="1" si="0"/>
        <v>=DATE(B9,10,1+7*2)-WEEKDAY(DATE(B9,10,8-2))</v>
      </c>
      <c r="E37" s="8"/>
    </row>
    <row r="38" spans="1:5" x14ac:dyDescent="0.2">
      <c r="A38" s="15" t="s">
        <v>28</v>
      </c>
      <c r="B38" s="8"/>
      <c r="C38" s="77">
        <f>DATE(B9,11,11)</f>
        <v>41954</v>
      </c>
      <c r="D38" s="77" t="str">
        <f t="shared" ca="1" si="0"/>
        <v>=DATE(B9,11,11)</v>
      </c>
      <c r="E38" s="8"/>
    </row>
    <row r="39" spans="1:5" x14ac:dyDescent="0.2">
      <c r="A39" s="15" t="s">
        <v>27</v>
      </c>
      <c r="B39" s="8"/>
      <c r="C39" s="77">
        <f>DATE(B9,11,1+7*4)-WEEKDAY(DATE(B9,11,8-5))</f>
        <v>41970</v>
      </c>
      <c r="D39" s="77" t="str">
        <f t="shared" ca="1" si="0"/>
        <v>=DATE(B9,11,1+7*4)-WEEKDAY(DATE(B9,11,8-5))</v>
      </c>
      <c r="E39" s="8"/>
    </row>
    <row r="40" spans="1:5" x14ac:dyDescent="0.2">
      <c r="A40" s="15" t="s">
        <v>26</v>
      </c>
      <c r="B40" s="8"/>
      <c r="C40" s="77">
        <f>DATE(B9,12,25)</f>
        <v>41998</v>
      </c>
      <c r="D40" s="77" t="str">
        <f t="shared" ca="1" si="0"/>
        <v>=DATE(B9,12,25)</v>
      </c>
      <c r="E40" s="8"/>
    </row>
    <row r="41" spans="1:5" x14ac:dyDescent="0.2">
      <c r="A41" s="15" t="s">
        <v>38</v>
      </c>
      <c r="B41" s="8"/>
      <c r="C41" s="77">
        <f>DATE(B9,12,26)</f>
        <v>41999</v>
      </c>
      <c r="D41" s="77" t="str">
        <f t="shared" ca="1" si="0"/>
        <v>=DATE(B9,12,26)</v>
      </c>
      <c r="E41" s="8"/>
    </row>
    <row r="42" spans="1:5" x14ac:dyDescent="0.2">
      <c r="A42" s="15"/>
      <c r="B42" s="8"/>
      <c r="C42" s="77"/>
      <c r="D42" s="77"/>
      <c r="E42" s="8"/>
    </row>
    <row r="43" spans="1:5" x14ac:dyDescent="0.2">
      <c r="A43" s="23" t="s">
        <v>164</v>
      </c>
      <c r="B43" s="8"/>
      <c r="C43" s="77"/>
      <c r="D43" s="77"/>
      <c r="E43" s="8"/>
    </row>
    <row r="44" spans="1:5" x14ac:dyDescent="0.2">
      <c r="A44" s="17" t="s">
        <v>165</v>
      </c>
      <c r="B44" s="8"/>
      <c r="C44" s="77"/>
      <c r="D44" s="77"/>
      <c r="E44" s="8"/>
    </row>
    <row r="45" spans="1:5" x14ac:dyDescent="0.2">
      <c r="A45" s="80" t="s">
        <v>166</v>
      </c>
      <c r="B45" s="77">
        <f>IF(WEEKDAY(DATE(B9,1,26))=1,DATE(B9,1,27),IF(WEEKDAY(DATE(B9,1,26))=7,DATE(B9,1,28),DATE(B9,1,26)))</f>
        <v>41666</v>
      </c>
      <c r="C45" s="77"/>
      <c r="D45" s="77"/>
      <c r="E45" s="8"/>
    </row>
    <row r="46" spans="1:5" x14ac:dyDescent="0.2">
      <c r="A46" s="17" t="str">
        <f ca="1">"Formula used: &gt;&gt;&gt;   "&amp;_xlfn.FORMULATEXT(B45)</f>
        <v>Formula used: &gt;&gt;&gt;   =IF(WEEKDAY(DATE(B9,1,26))=1,DATE(B9,1,27),IF(WEEKDAY(DATE(B9,1,26))=7,DATE(B9,1,28),DATE(B9,1,26)))</v>
      </c>
      <c r="B46" s="77"/>
      <c r="C46" s="77"/>
      <c r="D46" s="77"/>
      <c r="E46" s="8"/>
    </row>
    <row r="47" spans="1:5" x14ac:dyDescent="0.2">
      <c r="A47" s="15"/>
      <c r="B47" s="8"/>
      <c r="C47" s="77"/>
      <c r="D47" s="77"/>
      <c r="E47" s="8"/>
    </row>
    <row r="48" spans="1:5" x14ac:dyDescent="0.2">
      <c r="A48" s="23" t="s">
        <v>37</v>
      </c>
      <c r="B48" s="8"/>
      <c r="C48" s="77"/>
      <c r="D48" s="77"/>
      <c r="E48" s="8"/>
    </row>
    <row r="49" spans="1:5" x14ac:dyDescent="0.2">
      <c r="A49" s="15" t="s">
        <v>36</v>
      </c>
      <c r="B49" s="8"/>
      <c r="C49" s="77"/>
      <c r="D49" s="77"/>
      <c r="E49" s="8"/>
    </row>
    <row r="50" spans="1:5" x14ac:dyDescent="0.2">
      <c r="A50" s="15" t="s">
        <v>35</v>
      </c>
      <c r="B50" s="8"/>
      <c r="C50" s="77"/>
      <c r="D50" s="77"/>
      <c r="E50" s="8"/>
    </row>
    <row r="51" spans="1:5" x14ac:dyDescent="0.2">
      <c r="A51" s="15" t="s">
        <v>34</v>
      </c>
      <c r="B51" s="37">
        <v>0</v>
      </c>
      <c r="C51" s="77"/>
      <c r="D51" s="77"/>
      <c r="E51" s="8"/>
    </row>
    <row r="52" spans="1:5" x14ac:dyDescent="0.2">
      <c r="A52" s="15"/>
      <c r="B52" s="8"/>
      <c r="C52" s="77"/>
      <c r="D52" s="77"/>
      <c r="E52" s="8"/>
    </row>
    <row r="53" spans="1:5" x14ac:dyDescent="0.2">
      <c r="A53" s="15" t="str">
        <f>"Easter for "&amp;IF(B51=0,"Western Christian Church is &gt;&gt;&gt; ","Orthodox Christian Church is &gt;&gt;&gt; ")</f>
        <v xml:space="preserve">Easter for Western Christian Church is &gt;&gt;&gt; </v>
      </c>
      <c r="B53" s="77">
        <f>IF($B$51=0,DATE(B9,3+INT((MOD((INT(B9/100)-INT(INT(B9/100)/4)-INT((8*INT(B9/100)+13)/25)+(19*MOD(B9,19))+15),30)-INT(MOD((INT(B9/100)-INT(INT(B9/100)/4)-INT((8*INT(B9/100)+13)/25)+(19*MOD(B9,19))+15),30)/28)*(1-INT(29/(MOD((INT(B9/100)-INT(INT(B9/100)/4)-INT((8*INT(B9/100)+13)/25)+(19*MOD(B9,19))+15),30)+1))*INT((21-MOD(B9,19))/11))-MOD(B9+INT(B9/4)+MOD((INT(B9/100)-INT(INT(B9/100)/4)-INT((8*INT(B9/100)+13)/25)+(19*MOD(B9,19))+15),30)-INT(MOD((INT(B9/100)-INT(INT(B9/100)/4)-INT((8*INT(B9/100)+13)/25)+(19*MOD(B9,19))+15),30)/28)*(1-INT(29/(MOD((INT(B9/100)-INT(INT(B9/100)/4)-INT((8*INT(B9/100)+13)/25)+(19*MOD(B9,19))+15),30)+1))*INT((21-MOD(B9,19))/11))+2-INT(B9/100)+INT(INT(B9/100)/4),7)+40)/44),(MOD((INT(B9/100)-INT(INT(B9/100)/4)-INT((8*INT(B9/100)+13)/25)+(19*MOD(B9,19))+15),30)-INT(MOD((INT(B9/100)-INT(INT(B9/100)/4)-INT((8*INT(B9/100)+13)/25)+(19*MOD(B9,19))+15),30)/28)*(1-INT(29/(MOD((INT(B9/100)-INT(INT(B9/100)/4)-INT((8*INT(B9/100)+13)/25)+(19*MOD(B9,19))+15),30)+1))*INT((21-MOD(B9,19))/11))-MOD(B9+INT(B9/4)+MOD((INT(B9/100)-INT(INT(B9/100)/4)-INT((8*INT(B9/100)+13)/25)+(19*MOD(B9,19))+15),30)-INT(MOD((INT(B9/100)-INT(INT(B9/100)/4)-INT((8*INT(B9/100)+13)/25)+(19*MOD(B9,19))+15),30)/28)*(1-INT(29/(MOD((INT(B9/100)-INT(INT(B9/100)/4)-INT((8*INT(B9/100)+13)/25)+(19*MOD(B9,19))+15),30)+1))*INT((21-MOD(B9,19))/11))+2-INT(B9/100)+INT(INT(B9/100)/4),7))+28-31*INT((3+INT((MOD((INT(B9/100)-INT(INT(B9/100)/4)-INT((8*INT(B9/100)+13)/25)+(19*MOD(B9,19))+15),30)-INT(MOD((INT(B9/100)-INT(INT(B9/100)/4)-INT((8*INT(B9/100)+13)/25)+(19*MOD(B9,19))+15),30)/28)*(1-INT(29/(MOD((INT(B9/100)-INT(INT(B9/100)/4)-INT((8*INT(B9/100)+13)/25)+(19*MOD(B9,19))+15),30)+1))*INT((21-MOD(B9,19))/11))-MOD(B9+INT(B9/4)+MOD((INT(B9/100)-INT(INT(B9/100)/4)-INT((8*INT(B9/100)+13)/25)+(19*MOD(B9,19))+15),30)-INT(MOD((INT(B9/100)-INT(INT(B9/100)/4)-INT((8*INT(B9/100)+13)/25)+(19*MOD(B9,19))+15),30)/28)*(1-INT(29/(MOD((INT(B9/100)-INT(INT(B9/100)/4)-INT((8*INT(B9/100)+13)/25)+(19*MOD(B9,19))+15),30)+1))*INT((21-MOD(B9,19))/11))+2-INT(B9/100)+INT(INT(B9/100)/4),7)+40)/44))/4)),DATE(B9,3+INT((MOD((19*MOD(B9,19)+15),30)-MOD((B9+INT(B9/4)+MOD((19*MOD(B9,19)+15),30)),7)+40)/44),MOD((19*MOD(B9,19)+15),30)-MOD((B9+INT(B9/4)+MOD((19*MOD(B9,19)+15),30)),7)+28-31*INT((3+INT((MOD((19*MOD(B9,19)+15),30)-MOD((B9+INT(B9/4)+MOD((19*MOD(B9,19)+15),30)),7)+40)/44))/4))+INT(B9/100)-INT(B9/400)-2)</f>
        <v>41749</v>
      </c>
      <c r="C53" s="8"/>
      <c r="D53" s="8"/>
      <c r="E53" s="8"/>
    </row>
    <row r="54" spans="1:5" x14ac:dyDescent="0.2">
      <c r="A54" s="5" t="str">
        <f>"Formula used in "&amp;ADDRESS(ROW(B53),COLUMN(B53),4)&amp;"   &gt;&gt;&gt;   "</f>
        <v xml:space="preserve">Formula used in B53   &gt;&gt;&gt;   </v>
      </c>
      <c r="B54" s="8"/>
      <c r="C54" s="8"/>
      <c r="D54" s="77"/>
      <c r="E54" s="8"/>
    </row>
    <row r="55" spans="1:5" ht="193.5" customHeight="1" x14ac:dyDescent="0.2">
      <c r="A55" s="5"/>
      <c r="B55" s="8"/>
      <c r="C55" s="8"/>
      <c r="D55" s="77"/>
      <c r="E55" s="8"/>
    </row>
    <row r="56" spans="1:5" x14ac:dyDescent="0.2">
      <c r="A56" s="15" t="s">
        <v>33</v>
      </c>
      <c r="B56" s="8"/>
      <c r="C56" s="8"/>
      <c r="D56" s="77"/>
      <c r="E56" s="8"/>
    </row>
    <row r="57" spans="1:5" x14ac:dyDescent="0.2">
      <c r="A57" s="15"/>
      <c r="B57" s="8"/>
      <c r="C57" s="8"/>
      <c r="D57" s="77"/>
      <c r="E57" s="8"/>
    </row>
  </sheetData>
  <dataValidations count="1">
    <dataValidation type="whole" allowBlank="1" showInputMessage="1" showErrorMessage="1" errorTitle="Data Input Error" error="Select 0 for Western Christian Easter_x000a__x000a_Select 1 for Easter Orthodoc Christian" promptTitle="Data Input Validation" prompt="Select 0 for Western Christian Easter_x000a__x000a_Select 1 for Easter Orthodoc Christian" sqref="B51" xr:uid="{00000000-0002-0000-0700-000000000000}">
      <formula1>0</formula1>
      <formula2>1</formula2>
    </dataValidation>
  </dataValidation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>
    <tabColor theme="6" tint="-0.499984740745262"/>
  </sheetPr>
  <dimension ref="A1:E63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7" t="s">
        <v>174</v>
      </c>
      <c r="B1" s="48"/>
      <c r="C1" s="48"/>
      <c r="D1" s="49"/>
      <c r="E1" s="49"/>
    </row>
    <row r="2" spans="1:5" ht="15" customHeight="1" x14ac:dyDescent="0.2">
      <c r="A2" s="4" t="str">
        <f ca="1">IF(1*LEFT(INFO("release"),2)&gt;=14,"","This function will not work in versions of Excel before 2010")</f>
        <v/>
      </c>
      <c r="B2" s="70"/>
      <c r="C2" s="74"/>
      <c r="D2" s="75"/>
      <c r="E2" s="15"/>
    </row>
    <row r="3" spans="1:5" x14ac:dyDescent="0.2">
      <c r="A3" s="5" t="s">
        <v>32</v>
      </c>
      <c r="B3" s="58">
        <v>41649</v>
      </c>
      <c r="C3" s="74"/>
      <c r="D3" s="75"/>
      <c r="E3" s="15"/>
    </row>
    <row r="4" spans="1:5" x14ac:dyDescent="0.2">
      <c r="A4" s="5" t="s">
        <v>30</v>
      </c>
      <c r="B4" s="43">
        <v>300</v>
      </c>
      <c r="C4" s="74"/>
      <c r="D4" s="75"/>
      <c r="E4" s="15"/>
    </row>
    <row r="5" spans="1:5" x14ac:dyDescent="0.2">
      <c r="A5" s="6" t="s">
        <v>69</v>
      </c>
      <c r="B5" s="81" t="s">
        <v>119</v>
      </c>
      <c r="C5" s="74"/>
      <c r="D5" s="75"/>
      <c r="E5" s="15"/>
    </row>
    <row r="6" spans="1:5" x14ac:dyDescent="0.2">
      <c r="A6" s="5"/>
      <c r="B6" s="70"/>
      <c r="C6" s="74"/>
      <c r="D6" s="75"/>
      <c r="E6" s="15"/>
    </row>
    <row r="7" spans="1:5" x14ac:dyDescent="0.2">
      <c r="A7" s="15" t="s">
        <v>29</v>
      </c>
      <c r="B7" s="77">
        <f>WORKDAY.INTL(B3,B4,B5,C12:C62)</f>
        <v>42186</v>
      </c>
      <c r="C7" s="74"/>
      <c r="D7" s="75"/>
      <c r="E7" s="15"/>
    </row>
    <row r="8" spans="1:5" x14ac:dyDescent="0.2">
      <c r="A8" s="15"/>
      <c r="B8" s="15"/>
      <c r="C8" s="74"/>
      <c r="D8" s="75"/>
      <c r="E8" s="15"/>
    </row>
    <row r="9" spans="1:5" x14ac:dyDescent="0.2">
      <c r="A9" s="65" t="s">
        <v>168</v>
      </c>
      <c r="B9" s="70"/>
      <c r="C9" s="74"/>
      <c r="D9" s="75"/>
      <c r="E9" s="15"/>
    </row>
    <row r="10" spans="1:5" x14ac:dyDescent="0.2">
      <c r="A10" s="5" t="s">
        <v>31</v>
      </c>
      <c r="B10" s="70"/>
      <c r="C10" s="74"/>
      <c r="D10" s="75"/>
      <c r="E10" s="15"/>
    </row>
    <row r="11" spans="1:5" x14ac:dyDescent="0.2">
      <c r="A11" s="5">
        <f>YEAR(B3)</f>
        <v>2014</v>
      </c>
      <c r="B11" s="70"/>
      <c r="C11" s="74"/>
      <c r="D11" s="75"/>
      <c r="E11" s="15"/>
    </row>
    <row r="12" spans="1:5" x14ac:dyDescent="0.2">
      <c r="A12" s="5" t="s">
        <v>25</v>
      </c>
      <c r="B12" s="70"/>
      <c r="C12" s="77">
        <f>DATE(A11,1,1)</f>
        <v>41640</v>
      </c>
      <c r="D12" s="75"/>
      <c r="E12" s="15"/>
    </row>
    <row r="13" spans="1:5" x14ac:dyDescent="0.2">
      <c r="A13" s="5" t="s">
        <v>24</v>
      </c>
      <c r="B13" s="70"/>
      <c r="C13" s="77">
        <f>DATE(A11,1,1+7*3)-WEEKDAY(DATE(A11,1,8-2))</f>
        <v>41659</v>
      </c>
      <c r="D13" s="75"/>
      <c r="E13" s="15"/>
    </row>
    <row r="14" spans="1:5" x14ac:dyDescent="0.2">
      <c r="A14" s="5" t="s">
        <v>23</v>
      </c>
      <c r="B14" s="70"/>
      <c r="C14" s="77">
        <f>DATE(A11,2,1+7*3)-WEEKDAY(DATE(A11,2,8-2))</f>
        <v>41687</v>
      </c>
      <c r="D14" s="75"/>
      <c r="E14" s="15"/>
    </row>
    <row r="15" spans="1:5" x14ac:dyDescent="0.2">
      <c r="A15" s="5" t="s">
        <v>22</v>
      </c>
      <c r="B15" s="70"/>
      <c r="C15" s="77">
        <f>EASTER(A11)+1</f>
        <v>41750</v>
      </c>
      <c r="D15" s="75"/>
      <c r="E15" s="15"/>
    </row>
    <row r="16" spans="1:5" x14ac:dyDescent="0.2">
      <c r="A16" s="5" t="s">
        <v>21</v>
      </c>
      <c r="B16" s="70"/>
      <c r="C16" s="77">
        <f>DATE(A11,5,1+7*1)-WEEKDAY(DATE(A11,5,8-2))</f>
        <v>41764</v>
      </c>
      <c r="D16" s="75"/>
      <c r="E16" s="15"/>
    </row>
    <row r="17" spans="1:5" x14ac:dyDescent="0.2">
      <c r="A17" s="5" t="s">
        <v>45</v>
      </c>
      <c r="B17" s="70"/>
      <c r="C17" s="77">
        <f>DATE(A11,5+1,1)-CHOOSE(WEEKDAY(DATE(A11,5+1,1),2),7,1,2,3,4,5,6)</f>
        <v>41785</v>
      </c>
      <c r="D17" s="75"/>
      <c r="E17" s="15"/>
    </row>
    <row r="18" spans="1:5" x14ac:dyDescent="0.2">
      <c r="A18" s="5" t="s">
        <v>43</v>
      </c>
      <c r="B18" s="70"/>
      <c r="C18" s="77">
        <f>DATE(A11,7,4)</f>
        <v>41824</v>
      </c>
      <c r="D18" s="75"/>
      <c r="E18" s="15"/>
    </row>
    <row r="19" spans="1:5" x14ac:dyDescent="0.2">
      <c r="A19" s="5" t="s">
        <v>41</v>
      </c>
      <c r="B19" s="70"/>
      <c r="C19" s="77">
        <f>DATE(A11,9,1)-CHOOSE(WEEKDAY(DATE(A11,9,1),2),7,1,2,3,4,5,6)+7</f>
        <v>41883</v>
      </c>
      <c r="D19" s="75"/>
      <c r="E19" s="15"/>
    </row>
    <row r="20" spans="1:5" x14ac:dyDescent="0.2">
      <c r="A20" s="5" t="s">
        <v>28</v>
      </c>
      <c r="B20" s="70"/>
      <c r="C20" s="77">
        <f>DATE(A11,11,11)</f>
        <v>41954</v>
      </c>
      <c r="D20" s="75"/>
      <c r="E20" s="15"/>
    </row>
    <row r="21" spans="1:5" x14ac:dyDescent="0.2">
      <c r="A21" s="5" t="s">
        <v>27</v>
      </c>
      <c r="B21" s="70"/>
      <c r="C21" s="77">
        <f>DATE(A11,11,1+7*4)-WEEKDAY(DATE(A11,11,8-5))</f>
        <v>41970</v>
      </c>
      <c r="D21" s="75"/>
      <c r="E21" s="15"/>
    </row>
    <row r="22" spans="1:5" x14ac:dyDescent="0.2">
      <c r="A22" s="5" t="s">
        <v>26</v>
      </c>
      <c r="B22" s="70"/>
      <c r="C22" s="77">
        <f>DATE(A11,12,25)</f>
        <v>41998</v>
      </c>
      <c r="D22" s="75"/>
      <c r="E22" s="15"/>
    </row>
    <row r="23" spans="1:5" x14ac:dyDescent="0.2">
      <c r="A23" s="5" t="s">
        <v>38</v>
      </c>
      <c r="B23" s="70"/>
      <c r="C23" s="77">
        <f>DATE(A11,12,26)</f>
        <v>41999</v>
      </c>
      <c r="D23" s="75"/>
      <c r="E23" s="15"/>
    </row>
    <row r="24" spans="1:5" x14ac:dyDescent="0.2">
      <c r="A24" s="5">
        <f>A11+1</f>
        <v>2015</v>
      </c>
      <c r="B24" s="70"/>
      <c r="C24" s="77"/>
      <c r="D24" s="75"/>
      <c r="E24" s="15"/>
    </row>
    <row r="25" spans="1:5" x14ac:dyDescent="0.2">
      <c r="A25" s="5" t="s">
        <v>25</v>
      </c>
      <c r="B25" s="70"/>
      <c r="C25" s="77">
        <f>DATE(A24,1,1)</f>
        <v>42005</v>
      </c>
      <c r="D25" s="75"/>
      <c r="E25" s="15"/>
    </row>
    <row r="26" spans="1:5" x14ac:dyDescent="0.2">
      <c r="A26" s="5" t="s">
        <v>24</v>
      </c>
      <c r="B26" s="70"/>
      <c r="C26" s="77">
        <f>DATE(A24,1,1+7*3)-WEEKDAY(DATE(A24,1,8-2))</f>
        <v>42023</v>
      </c>
      <c r="D26" s="75"/>
      <c r="E26" s="15"/>
    </row>
    <row r="27" spans="1:5" x14ac:dyDescent="0.2">
      <c r="A27" s="5" t="s">
        <v>23</v>
      </c>
      <c r="B27" s="70"/>
      <c r="C27" s="77">
        <f>DATE(A24,2,1+7*3)-WEEKDAY(DATE(A24,2,8-2))</f>
        <v>42051</v>
      </c>
      <c r="D27" s="75"/>
      <c r="E27" s="15"/>
    </row>
    <row r="28" spans="1:5" x14ac:dyDescent="0.2">
      <c r="A28" s="5" t="s">
        <v>22</v>
      </c>
      <c r="B28" s="70"/>
      <c r="C28" s="77">
        <f>EASTER(A24)+1</f>
        <v>42100</v>
      </c>
      <c r="D28" s="75"/>
      <c r="E28" s="15"/>
    </row>
    <row r="29" spans="1:5" x14ac:dyDescent="0.2">
      <c r="A29" s="5" t="s">
        <v>21</v>
      </c>
      <c r="B29" s="70"/>
      <c r="C29" s="77">
        <f>DATE(A24,5,1+7*1)-WEEKDAY(DATE(A24,5,8-2))</f>
        <v>42128</v>
      </c>
      <c r="D29" s="75"/>
      <c r="E29" s="15"/>
    </row>
    <row r="30" spans="1:5" x14ac:dyDescent="0.2">
      <c r="A30" s="5" t="s">
        <v>45</v>
      </c>
      <c r="B30" s="70"/>
      <c r="C30" s="77">
        <f>DATE(A24,5+1,1)-CHOOSE(WEEKDAY(DATE(A24,5+1,1),2),7,1,2,3,4,5,6)</f>
        <v>42149</v>
      </c>
      <c r="D30" s="75"/>
      <c r="E30" s="15"/>
    </row>
    <row r="31" spans="1:5" x14ac:dyDescent="0.2">
      <c r="A31" s="5" t="s">
        <v>43</v>
      </c>
      <c r="B31" s="70"/>
      <c r="C31" s="77">
        <f>DATE(A24,7,4)</f>
        <v>42189</v>
      </c>
      <c r="D31" s="75"/>
      <c r="E31" s="15"/>
    </row>
    <row r="32" spans="1:5" x14ac:dyDescent="0.2">
      <c r="A32" s="5" t="s">
        <v>41</v>
      </c>
      <c r="B32" s="70"/>
      <c r="C32" s="77">
        <f>DATE(A24,9,1)-CHOOSE(WEEKDAY(DATE(A24,9,1),2),7,1,2,3,4,5,6)+7</f>
        <v>42254</v>
      </c>
      <c r="D32" s="75"/>
      <c r="E32" s="15"/>
    </row>
    <row r="33" spans="1:5" x14ac:dyDescent="0.2">
      <c r="A33" s="5" t="s">
        <v>28</v>
      </c>
      <c r="B33" s="70"/>
      <c r="C33" s="77">
        <f>DATE(A24,11,11)</f>
        <v>42319</v>
      </c>
      <c r="D33" s="75"/>
      <c r="E33" s="15"/>
    </row>
    <row r="34" spans="1:5" x14ac:dyDescent="0.2">
      <c r="A34" s="5" t="s">
        <v>27</v>
      </c>
      <c r="B34" s="70"/>
      <c r="C34" s="77">
        <f>DATE(A24,11,1+7*4)-WEEKDAY(DATE(A24,11,8-5))</f>
        <v>42334</v>
      </c>
      <c r="D34" s="75"/>
      <c r="E34" s="15"/>
    </row>
    <row r="35" spans="1:5" x14ac:dyDescent="0.2">
      <c r="A35" s="5" t="s">
        <v>26</v>
      </c>
      <c r="B35" s="70"/>
      <c r="C35" s="77">
        <f>DATE(A24,12,25)</f>
        <v>42363</v>
      </c>
      <c r="D35" s="75"/>
      <c r="E35" s="15"/>
    </row>
    <row r="36" spans="1:5" x14ac:dyDescent="0.2">
      <c r="A36" s="5" t="s">
        <v>38</v>
      </c>
      <c r="B36" s="70"/>
      <c r="C36" s="77">
        <f>DATE(A24,12,26)</f>
        <v>42364</v>
      </c>
      <c r="D36" s="75"/>
      <c r="E36" s="15"/>
    </row>
    <row r="37" spans="1:5" x14ac:dyDescent="0.2">
      <c r="A37" s="5">
        <f>A24+1</f>
        <v>2016</v>
      </c>
      <c r="B37" s="70"/>
      <c r="C37" s="77"/>
      <c r="D37" s="75"/>
      <c r="E37" s="15"/>
    </row>
    <row r="38" spans="1:5" x14ac:dyDescent="0.2">
      <c r="A38" s="5" t="s">
        <v>25</v>
      </c>
      <c r="B38" s="70"/>
      <c r="C38" s="77">
        <f>DATE(A37,1,1)</f>
        <v>42370</v>
      </c>
      <c r="D38" s="75"/>
      <c r="E38" s="15"/>
    </row>
    <row r="39" spans="1:5" x14ac:dyDescent="0.2">
      <c r="A39" s="5" t="s">
        <v>24</v>
      </c>
      <c r="B39" s="70"/>
      <c r="C39" s="77">
        <f>DATE(A37,1,1+7*3)-WEEKDAY(DATE(A37,1,8-2))</f>
        <v>42387</v>
      </c>
      <c r="D39" s="75"/>
      <c r="E39" s="15"/>
    </row>
    <row r="40" spans="1:5" x14ac:dyDescent="0.2">
      <c r="A40" s="5" t="s">
        <v>23</v>
      </c>
      <c r="B40" s="70"/>
      <c r="C40" s="77">
        <f>DATE(A37,2,1+7*3)-WEEKDAY(DATE(A37,2,8-2))</f>
        <v>42415</v>
      </c>
      <c r="D40" s="75"/>
      <c r="E40" s="15"/>
    </row>
    <row r="41" spans="1:5" x14ac:dyDescent="0.2">
      <c r="A41" s="5" t="s">
        <v>22</v>
      </c>
      <c r="B41" s="70"/>
      <c r="C41" s="77">
        <f>EASTER(A37)+1</f>
        <v>42457</v>
      </c>
      <c r="D41" s="75"/>
      <c r="E41" s="15"/>
    </row>
    <row r="42" spans="1:5" x14ac:dyDescent="0.2">
      <c r="A42" s="5" t="s">
        <v>21</v>
      </c>
      <c r="B42" s="70"/>
      <c r="C42" s="77">
        <f>DATE(A37,5,1+7*1)-WEEKDAY(DATE(A37,5,8-2))</f>
        <v>42492</v>
      </c>
      <c r="D42" s="75"/>
      <c r="E42" s="15"/>
    </row>
    <row r="43" spans="1:5" x14ac:dyDescent="0.2">
      <c r="A43" s="5" t="s">
        <v>45</v>
      </c>
      <c r="B43" s="70"/>
      <c r="C43" s="77">
        <f>DATE(A37,5+1,1)-CHOOSE(WEEKDAY(DATE(A37,5+1,1),2),7,1,2,3,4,5,6)</f>
        <v>42520</v>
      </c>
      <c r="D43" s="75"/>
      <c r="E43" s="15"/>
    </row>
    <row r="44" spans="1:5" x14ac:dyDescent="0.2">
      <c r="A44" s="5" t="s">
        <v>43</v>
      </c>
      <c r="B44" s="70"/>
      <c r="C44" s="77">
        <f>DATE(A37,7,4)</f>
        <v>42555</v>
      </c>
      <c r="D44" s="75"/>
      <c r="E44" s="15"/>
    </row>
    <row r="45" spans="1:5" x14ac:dyDescent="0.2">
      <c r="A45" s="5" t="s">
        <v>41</v>
      </c>
      <c r="B45" s="70"/>
      <c r="C45" s="77">
        <f>DATE(A37,9,1)-CHOOSE(WEEKDAY(DATE(A37,9,1),2),7,1,2,3,4,5,6)+7</f>
        <v>42618</v>
      </c>
      <c r="D45" s="75"/>
      <c r="E45" s="15"/>
    </row>
    <row r="46" spans="1:5" x14ac:dyDescent="0.2">
      <c r="A46" s="5" t="s">
        <v>28</v>
      </c>
      <c r="B46" s="70"/>
      <c r="C46" s="77">
        <f>DATE(A37,11,11)</f>
        <v>42685</v>
      </c>
      <c r="D46" s="75"/>
      <c r="E46" s="15"/>
    </row>
    <row r="47" spans="1:5" x14ac:dyDescent="0.2">
      <c r="A47" s="5" t="s">
        <v>27</v>
      </c>
      <c r="B47" s="70"/>
      <c r="C47" s="77">
        <f>DATE(A37,11,1+7*4)-WEEKDAY(DATE(A37,11,8-5))</f>
        <v>42698</v>
      </c>
      <c r="D47" s="75"/>
      <c r="E47" s="15"/>
    </row>
    <row r="48" spans="1:5" x14ac:dyDescent="0.2">
      <c r="A48" s="5" t="s">
        <v>26</v>
      </c>
      <c r="B48" s="70"/>
      <c r="C48" s="77">
        <f>DATE(A37,12,25)</f>
        <v>42729</v>
      </c>
      <c r="D48" s="75"/>
      <c r="E48" s="15"/>
    </row>
    <row r="49" spans="1:5" x14ac:dyDescent="0.2">
      <c r="A49" s="5" t="s">
        <v>38</v>
      </c>
      <c r="B49" s="70"/>
      <c r="C49" s="77">
        <f>DATE(A37,12,26)</f>
        <v>42730</v>
      </c>
      <c r="D49" s="75"/>
      <c r="E49" s="15"/>
    </row>
    <row r="50" spans="1:5" x14ac:dyDescent="0.2">
      <c r="A50" s="5">
        <f>A37+1</f>
        <v>2017</v>
      </c>
      <c r="B50" s="70"/>
      <c r="C50" s="77"/>
      <c r="D50" s="75"/>
      <c r="E50" s="15"/>
    </row>
    <row r="51" spans="1:5" x14ac:dyDescent="0.2">
      <c r="A51" s="5" t="s">
        <v>25</v>
      </c>
      <c r="B51" s="70"/>
      <c r="C51" s="77">
        <f>DATE(A50,1,1)</f>
        <v>42736</v>
      </c>
      <c r="D51" s="75"/>
      <c r="E51" s="15"/>
    </row>
    <row r="52" spans="1:5" x14ac:dyDescent="0.2">
      <c r="A52" s="5" t="s">
        <v>24</v>
      </c>
      <c r="B52" s="70"/>
      <c r="C52" s="77">
        <f>DATE(A50,1,1+7*3)-WEEKDAY(DATE(A50,1,8-2))</f>
        <v>42751</v>
      </c>
      <c r="D52" s="75"/>
      <c r="E52" s="15"/>
    </row>
    <row r="53" spans="1:5" x14ac:dyDescent="0.2">
      <c r="A53" s="5" t="s">
        <v>23</v>
      </c>
      <c r="B53" s="70"/>
      <c r="C53" s="77">
        <f>DATE(A50,2,1+7*3)-WEEKDAY(DATE(A50,2,8-2))</f>
        <v>42786</v>
      </c>
      <c r="D53" s="75"/>
      <c r="E53" s="15"/>
    </row>
    <row r="54" spans="1:5" x14ac:dyDescent="0.2">
      <c r="A54" s="5" t="s">
        <v>22</v>
      </c>
      <c r="B54" s="70"/>
      <c r="C54" s="77">
        <f>EASTER(A50)+1</f>
        <v>42842</v>
      </c>
      <c r="D54" s="75"/>
      <c r="E54" s="15"/>
    </row>
    <row r="55" spans="1:5" x14ac:dyDescent="0.2">
      <c r="A55" s="5" t="s">
        <v>21</v>
      </c>
      <c r="B55" s="70"/>
      <c r="C55" s="77">
        <f>DATE(A50,5,1+7*1)-WEEKDAY(DATE(A50,5,8-2))</f>
        <v>42856</v>
      </c>
      <c r="D55" s="75"/>
      <c r="E55" s="15"/>
    </row>
    <row r="56" spans="1:5" x14ac:dyDescent="0.2">
      <c r="A56" s="5" t="s">
        <v>45</v>
      </c>
      <c r="B56" s="70"/>
      <c r="C56" s="77">
        <f>DATE(A50,5+1,1)-CHOOSE(WEEKDAY(DATE(A50,5+1,1),2),7,1,2,3,4,5,6)</f>
        <v>42884</v>
      </c>
      <c r="D56" s="75"/>
      <c r="E56" s="15"/>
    </row>
    <row r="57" spans="1:5" x14ac:dyDescent="0.2">
      <c r="A57" s="5" t="s">
        <v>43</v>
      </c>
      <c r="B57" s="70"/>
      <c r="C57" s="77">
        <f>DATE(A50,7,4)</f>
        <v>42920</v>
      </c>
      <c r="D57" s="75"/>
      <c r="E57" s="15"/>
    </row>
    <row r="58" spans="1:5" x14ac:dyDescent="0.2">
      <c r="A58" s="5" t="s">
        <v>41</v>
      </c>
      <c r="B58" s="70"/>
      <c r="C58" s="77">
        <f>DATE(A50,9,1)-CHOOSE(WEEKDAY(DATE(A50,9,1),2),7,1,2,3,4,5,6)+7</f>
        <v>42982</v>
      </c>
      <c r="D58" s="75"/>
      <c r="E58" s="15"/>
    </row>
    <row r="59" spans="1:5" x14ac:dyDescent="0.2">
      <c r="A59" s="5" t="s">
        <v>28</v>
      </c>
      <c r="B59" s="70"/>
      <c r="C59" s="77">
        <f>DATE(A50,11,11)</f>
        <v>43050</v>
      </c>
      <c r="D59" s="75"/>
      <c r="E59" s="15"/>
    </row>
    <row r="60" spans="1:5" x14ac:dyDescent="0.2">
      <c r="A60" s="5" t="s">
        <v>27</v>
      </c>
      <c r="B60" s="70"/>
      <c r="C60" s="77">
        <f>DATE(A50,11,1+7*4)-WEEKDAY(DATE(A50,11,8-5))</f>
        <v>43062</v>
      </c>
      <c r="D60" s="75"/>
      <c r="E60" s="15"/>
    </row>
    <row r="61" spans="1:5" x14ac:dyDescent="0.2">
      <c r="A61" s="5" t="s">
        <v>26</v>
      </c>
      <c r="B61" s="70"/>
      <c r="C61" s="77">
        <f>DATE(A50,12,25)</f>
        <v>43094</v>
      </c>
      <c r="D61" s="75"/>
      <c r="E61" s="15"/>
    </row>
    <row r="62" spans="1:5" x14ac:dyDescent="0.2">
      <c r="A62" s="5" t="s">
        <v>38</v>
      </c>
      <c r="B62" s="70"/>
      <c r="C62" s="77">
        <f>DATE(A50,12,26)</f>
        <v>43095</v>
      </c>
      <c r="D62" s="75"/>
      <c r="E62" s="15"/>
    </row>
    <row r="63" spans="1:5" x14ac:dyDescent="0.2">
      <c r="A63" s="5"/>
      <c r="B63" s="70"/>
      <c r="C63" s="77"/>
      <c r="D63" s="75"/>
      <c r="E63" s="1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WORKDAY.INTL</vt:lpstr>
      <vt:lpstr>Example 1</vt:lpstr>
      <vt:lpstr>Example 2</vt:lpstr>
      <vt:lpstr>Example 3</vt:lpstr>
      <vt:lpstr>Example 4</vt:lpstr>
      <vt:lpstr>Example 5</vt:lpstr>
      <vt:lpstr>Example 6</vt:lpstr>
      <vt:lpstr>Example 7</vt:lpstr>
      <vt:lpstr>Example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2013-05-29T08:19:50Z</dcterms:created>
  <dcterms:modified xsi:type="dcterms:W3CDTF">2020-08-26T14:11:39Z</dcterms:modified>
</cp:coreProperties>
</file>